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R32" i="1" l="1"/>
  <c r="P32" i="1"/>
  <c r="N32" i="1"/>
  <c r="L32" i="1"/>
  <c r="J32" i="1"/>
  <c r="H32" i="1"/>
  <c r="F32" i="1"/>
  <c r="D32" i="1"/>
  <c r="V33" i="1"/>
  <c r="S33" i="1"/>
  <c r="Q33" i="1"/>
  <c r="O33" i="1"/>
  <c r="M33" i="1"/>
  <c r="K33" i="1"/>
  <c r="I33" i="1"/>
  <c r="G33" i="1"/>
  <c r="E33" i="1"/>
  <c r="C33" i="1"/>
  <c r="B33" i="1"/>
  <c r="C32" i="1"/>
  <c r="AF32" i="1"/>
  <c r="AE32" i="1"/>
  <c r="AC32" i="1"/>
  <c r="AB32" i="1"/>
  <c r="AA32" i="1"/>
  <c r="Z32" i="1"/>
  <c r="Y32" i="1"/>
  <c r="X32" i="1"/>
  <c r="W32" i="1"/>
  <c r="V32" i="1"/>
  <c r="U32" i="1"/>
  <c r="S32" i="1"/>
  <c r="Q32" i="1"/>
  <c r="O32" i="1"/>
  <c r="M32" i="1"/>
  <c r="K32" i="1"/>
  <c r="I32" i="1"/>
  <c r="G32" i="1"/>
  <c r="E32" i="1"/>
  <c r="B32" i="1"/>
  <c r="AF30" i="1"/>
  <c r="AE30" i="1"/>
  <c r="AF28" i="1"/>
  <c r="AE28" i="1"/>
  <c r="AF26" i="1"/>
  <c r="AE26" i="1"/>
  <c r="AF24" i="1"/>
  <c r="AE24" i="1"/>
  <c r="AF22" i="1"/>
  <c r="AE22" i="1"/>
  <c r="AF20" i="1"/>
  <c r="AE20" i="1"/>
  <c r="AF18" i="1"/>
  <c r="AE18" i="1"/>
  <c r="AF16" i="1"/>
  <c r="AE16" i="1"/>
  <c r="AF14" i="1"/>
  <c r="AE14" i="1"/>
  <c r="AF12" i="1"/>
  <c r="AE12" i="1"/>
  <c r="AC10" i="1"/>
  <c r="AF10" i="1" s="1"/>
  <c r="AB10" i="1"/>
  <c r="AA10" i="1"/>
  <c r="Y10" i="1"/>
  <c r="X10" i="1"/>
  <c r="W10" i="1"/>
  <c r="R10" i="1"/>
  <c r="P10" i="1"/>
  <c r="L10" i="1"/>
  <c r="H10" i="1"/>
  <c r="AF8" i="1"/>
  <c r="AE8" i="1"/>
  <c r="AE10" i="1" l="1"/>
</calcChain>
</file>

<file path=xl/sharedStrings.xml><?xml version="1.0" encoding="utf-8"?>
<sst xmlns="http://schemas.openxmlformats.org/spreadsheetml/2006/main" count="123" uniqueCount="48">
  <si>
    <t>&lt;0,58</t>
  </si>
  <si>
    <t>рН 25</t>
  </si>
  <si>
    <t>Щелочность общая</t>
  </si>
  <si>
    <t>Жесткость</t>
  </si>
  <si>
    <t>Fe общ.</t>
  </si>
  <si>
    <t>СО2</t>
  </si>
  <si>
    <t>Al+3</t>
  </si>
  <si>
    <t>SiO2</t>
  </si>
  <si>
    <t>Окисляем.</t>
  </si>
  <si>
    <t>Na+</t>
  </si>
  <si>
    <t>Сl+</t>
  </si>
  <si>
    <t>SO4-2</t>
  </si>
  <si>
    <t>Cu+2</t>
  </si>
  <si>
    <t>NH4+</t>
  </si>
  <si>
    <t>æ</t>
  </si>
  <si>
    <t>Взвеш. вещ-ва</t>
  </si>
  <si>
    <t>Сухой остаток</t>
  </si>
  <si>
    <t>NO2</t>
  </si>
  <si>
    <t>NO3</t>
  </si>
  <si>
    <t>мг-экв/дм3</t>
  </si>
  <si>
    <t>min</t>
  </si>
  <si>
    <t>Ср.</t>
  </si>
  <si>
    <t>max</t>
  </si>
  <si>
    <t>мкг/дм3</t>
  </si>
  <si>
    <t>мг/дм3</t>
  </si>
  <si>
    <t>мгО2/дм3</t>
  </si>
  <si>
    <t>мкСм/см</t>
  </si>
  <si>
    <t xml:space="preserve">апрель </t>
  </si>
  <si>
    <t>январь</t>
  </si>
  <si>
    <t>июнь</t>
  </si>
  <si>
    <t>&lt;3,0</t>
  </si>
  <si>
    <t>октябрь</t>
  </si>
  <si>
    <t>Мутность</t>
  </si>
  <si>
    <t>февраль</t>
  </si>
  <si>
    <t>март</t>
  </si>
  <si>
    <t>май</t>
  </si>
  <si>
    <t>июль</t>
  </si>
  <si>
    <t>август</t>
  </si>
  <si>
    <t>сентябрь</t>
  </si>
  <si>
    <t>ноябрь</t>
  </si>
  <si>
    <t>декабрь</t>
  </si>
  <si>
    <t>Месяц</t>
  </si>
  <si>
    <t>мг-э /дм3</t>
  </si>
  <si>
    <t>Приложение 1</t>
  </si>
  <si>
    <t>год</t>
  </si>
  <si>
    <t>Качественный состав воды горводопровода, применяемой для подпитки теплосети и химводоочисток на ТЭЦ филиала "Невский" ОАО "ТГК-1"  в 2011г.</t>
  </si>
  <si>
    <t xml:space="preserve">Сумма катионов </t>
  </si>
  <si>
    <t xml:space="preserve">Сумма анионов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</si>
</sst>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5" fillId="0" borderId="0" xfId="1" applyFont="1"/>
    <xf numFmtId="0" fontId="5" fillId="0" borderId="0" xfId="1" applyFont="1" applyFill="1"/>
    <xf numFmtId="0" fontId="4" fillId="0" borderId="0" xfId="1" applyFont="1"/>
    <xf numFmtId="0" fontId="5" fillId="0" borderId="0" xfId="1" applyFont="1" applyBorder="1"/>
    <xf numFmtId="0" fontId="5" fillId="0" borderId="0" xfId="1" applyFont="1" applyFill="1" applyBorder="1"/>
    <xf numFmtId="0" fontId="8" fillId="0" borderId="0" xfId="1" applyFont="1"/>
    <xf numFmtId="0" fontId="8" fillId="0" borderId="0" xfId="1" applyFont="1" applyFill="1" applyBorder="1"/>
    <xf numFmtId="0" fontId="2" fillId="0" borderId="0" xfId="1" applyFont="1"/>
    <xf numFmtId="0" fontId="8" fillId="0" borderId="0" xfId="0" applyFont="1" applyFill="1" applyBorder="1"/>
    <xf numFmtId="0" fontId="9" fillId="0" borderId="0" xfId="0" applyFont="1" applyFill="1" applyBorder="1" applyAlignment="1">
      <alignment horizontal="center"/>
    </xf>
    <xf numFmtId="2" fontId="2" fillId="2" borderId="3" xfId="1" applyNumberFormat="1" applyFont="1" applyFill="1" applyBorder="1" applyAlignment="1">
      <alignment horizontal="center" vertical="center"/>
    </xf>
    <xf numFmtId="0" fontId="2" fillId="0" borderId="0" xfId="1" applyFont="1" applyFill="1" applyBorder="1"/>
    <xf numFmtId="2" fontId="3" fillId="2" borderId="7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2" fontId="2" fillId="2" borderId="2" xfId="1" applyNumberFormat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164" fontId="2" fillId="2" borderId="2" xfId="1" applyNumberFormat="1" applyFont="1" applyFill="1" applyBorder="1" applyAlignment="1">
      <alignment horizontal="center" vertical="center"/>
    </xf>
    <xf numFmtId="49" fontId="2" fillId="2" borderId="12" xfId="1" applyNumberFormat="1" applyFont="1" applyFill="1" applyBorder="1" applyAlignment="1">
      <alignment horizontal="center" vertical="center" wrapText="1"/>
    </xf>
    <xf numFmtId="49" fontId="12" fillId="2" borderId="12" xfId="1" applyNumberFormat="1" applyFont="1" applyFill="1" applyBorder="1" applyAlignment="1">
      <alignment horizontal="center" vertical="center" wrapText="1"/>
    </xf>
    <xf numFmtId="49" fontId="2" fillId="2" borderId="12" xfId="1" applyNumberFormat="1" applyFont="1" applyFill="1" applyBorder="1" applyAlignment="1">
      <alignment horizontal="center" vertical="center" textRotation="90" wrapText="1"/>
    </xf>
    <xf numFmtId="49" fontId="6" fillId="2" borderId="13" xfId="1" applyNumberFormat="1" applyFont="1" applyFill="1" applyBorder="1" applyAlignment="1">
      <alignment horizontal="center" vertical="center" wrapText="1"/>
    </xf>
    <xf numFmtId="49" fontId="6" fillId="2" borderId="14" xfId="1" applyNumberFormat="1" applyFont="1" applyFill="1" applyBorder="1" applyAlignment="1">
      <alignment horizontal="center" vertical="center" wrapText="1"/>
    </xf>
    <xf numFmtId="49" fontId="6" fillId="2" borderId="16" xfId="1" applyNumberFormat="1" applyFont="1" applyFill="1" applyBorder="1" applyAlignment="1">
      <alignment horizontal="center" vertical="center" wrapText="1"/>
    </xf>
    <xf numFmtId="49" fontId="6" fillId="2" borderId="15" xfId="1" applyNumberFormat="1" applyFont="1" applyFill="1" applyBorder="1" applyAlignment="1">
      <alignment horizontal="center" vertical="center" wrapText="1"/>
    </xf>
    <xf numFmtId="49" fontId="6" fillId="2" borderId="17" xfId="1" applyNumberFormat="1" applyFont="1" applyFill="1" applyBorder="1" applyAlignment="1">
      <alignment horizontal="center" vertical="center" wrapText="1"/>
    </xf>
    <xf numFmtId="49" fontId="6" fillId="2" borderId="19" xfId="1" applyNumberFormat="1" applyFont="1" applyFill="1" applyBorder="1" applyAlignment="1">
      <alignment horizontal="center" vertical="center" wrapText="1"/>
    </xf>
    <xf numFmtId="49" fontId="6" fillId="2" borderId="20" xfId="1" applyNumberFormat="1" applyFont="1" applyFill="1" applyBorder="1" applyAlignment="1">
      <alignment horizontal="center" vertical="center" wrapText="1"/>
    </xf>
    <xf numFmtId="49" fontId="6" fillId="2" borderId="21" xfId="1" applyNumberFormat="1" applyFont="1" applyFill="1" applyBorder="1" applyAlignment="1">
      <alignment horizontal="center" vertical="center" wrapText="1"/>
    </xf>
    <xf numFmtId="49" fontId="6" fillId="2" borderId="22" xfId="1" applyNumberFormat="1" applyFont="1" applyFill="1" applyBorder="1" applyAlignment="1">
      <alignment horizontal="center" vertical="center" wrapText="1"/>
    </xf>
    <xf numFmtId="0" fontId="4" fillId="2" borderId="25" xfId="1" applyFont="1" applyFill="1" applyBorder="1" applyAlignment="1">
      <alignment horizontal="center"/>
    </xf>
    <xf numFmtId="49" fontId="7" fillId="2" borderId="26" xfId="1" applyNumberFormat="1" applyFont="1" applyFill="1" applyBorder="1" applyAlignment="1">
      <alignment horizontal="center" vertical="center" wrapText="1"/>
    </xf>
    <xf numFmtId="49" fontId="4" fillId="2" borderId="22" xfId="1" applyNumberFormat="1" applyFont="1" applyFill="1" applyBorder="1" applyAlignment="1">
      <alignment horizontal="center" vertical="center" wrapText="1"/>
    </xf>
    <xf numFmtId="49" fontId="4" fillId="2" borderId="27" xfId="1" applyNumberFormat="1" applyFont="1" applyFill="1" applyBorder="1" applyAlignment="1">
      <alignment horizontal="center" vertical="center" wrapText="1"/>
    </xf>
    <xf numFmtId="49" fontId="4" fillId="2" borderId="26" xfId="1" applyNumberFormat="1" applyFont="1" applyFill="1" applyBorder="1" applyAlignment="1">
      <alignment horizontal="center" vertical="center" wrapText="1"/>
    </xf>
    <xf numFmtId="49" fontId="4" fillId="2" borderId="28" xfId="1" applyNumberFormat="1" applyFont="1" applyFill="1" applyBorder="1" applyAlignment="1">
      <alignment horizontal="center" vertical="center" wrapText="1"/>
    </xf>
    <xf numFmtId="49" fontId="7" fillId="2" borderId="22" xfId="1" applyNumberFormat="1" applyFont="1" applyFill="1" applyBorder="1" applyAlignment="1">
      <alignment horizontal="center" vertical="center" wrapText="1"/>
    </xf>
    <xf numFmtId="49" fontId="7" fillId="2" borderId="27" xfId="1" applyNumberFormat="1" applyFont="1" applyFill="1" applyBorder="1" applyAlignment="1">
      <alignment horizontal="center" vertical="center" wrapText="1"/>
    </xf>
    <xf numFmtId="49" fontId="7" fillId="2" borderId="29" xfId="1" applyNumberFormat="1" applyFont="1" applyFill="1" applyBorder="1" applyAlignment="1">
      <alignment horizontal="center" vertical="center" wrapText="1"/>
    </xf>
    <xf numFmtId="49" fontId="4" fillId="2" borderId="25" xfId="1" applyNumberFormat="1" applyFont="1" applyFill="1" applyBorder="1" applyAlignment="1">
      <alignment horizontal="center" vertical="center" wrapText="1"/>
    </xf>
    <xf numFmtId="0" fontId="6" fillId="2" borderId="30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1" fontId="2" fillId="2" borderId="2" xfId="1" applyNumberFormat="1" applyFont="1" applyFill="1" applyBorder="1" applyAlignment="1">
      <alignment horizontal="center" vertical="center"/>
    </xf>
    <xf numFmtId="1" fontId="2" fillId="2" borderId="3" xfId="1" applyNumberFormat="1" applyFont="1" applyFill="1" applyBorder="1" applyAlignment="1">
      <alignment horizontal="center" vertical="center"/>
    </xf>
    <xf numFmtId="2" fontId="2" fillId="2" borderId="31" xfId="1" applyNumberFormat="1" applyFont="1" applyFill="1" applyBorder="1" applyAlignment="1">
      <alignment horizontal="center" vertical="center"/>
    </xf>
    <xf numFmtId="2" fontId="2" fillId="2" borderId="5" xfId="1" applyNumberFormat="1" applyFont="1" applyFill="1" applyBorder="1" applyAlignment="1">
      <alignment horizontal="center" vertical="center"/>
    </xf>
    <xf numFmtId="2" fontId="2" fillId="2" borderId="6" xfId="1" applyNumberFormat="1" applyFont="1" applyFill="1" applyBorder="1" applyAlignment="1">
      <alignment horizontal="center" vertical="center"/>
    </xf>
    <xf numFmtId="1" fontId="2" fillId="2" borderId="6" xfId="1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164" fontId="2" fillId="2" borderId="6" xfId="1" applyNumberFormat="1" applyFont="1" applyFill="1" applyBorder="1" applyAlignment="1">
      <alignment horizontal="center" vertical="center"/>
    </xf>
    <xf numFmtId="2" fontId="2" fillId="2" borderId="7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64" fontId="2" fillId="2" borderId="7" xfId="1" applyNumberFormat="1" applyFont="1" applyFill="1" applyBorder="1" applyAlignment="1">
      <alignment horizontal="center" vertical="center"/>
    </xf>
    <xf numFmtId="2" fontId="2" fillId="2" borderId="8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49" fontId="12" fillId="2" borderId="11" xfId="1" applyNumberFormat="1" applyFont="1" applyFill="1" applyBorder="1" applyAlignment="1">
      <alignment horizontal="center" vertical="center" wrapText="1"/>
    </xf>
    <xf numFmtId="49" fontId="12" fillId="2" borderId="10" xfId="1" applyNumberFormat="1" applyFont="1" applyFill="1" applyBorder="1" applyAlignment="1">
      <alignment horizontal="center" vertical="center" wrapText="1"/>
    </xf>
    <xf numFmtId="49" fontId="2" fillId="2" borderId="12" xfId="1" applyNumberFormat="1" applyFont="1" applyFill="1" applyBorder="1" applyAlignment="1">
      <alignment horizontal="center" vertical="center" wrapText="1"/>
    </xf>
    <xf numFmtId="49" fontId="6" fillId="2" borderId="15" xfId="1" applyNumberFormat="1" applyFont="1" applyFill="1" applyBorder="1" applyAlignment="1">
      <alignment horizontal="center" vertical="center" wrapText="1"/>
    </xf>
    <xf numFmtId="49" fontId="6" fillId="2" borderId="21" xfId="1" applyNumberFormat="1" applyFont="1" applyFill="1" applyBorder="1" applyAlignment="1">
      <alignment horizontal="center" vertical="center" wrapText="1"/>
    </xf>
    <xf numFmtId="49" fontId="6" fillId="2" borderId="18" xfId="1" applyNumberFormat="1" applyFont="1" applyFill="1" applyBorder="1" applyAlignment="1">
      <alignment horizontal="center" vertical="center" wrapText="1"/>
    </xf>
    <xf numFmtId="49" fontId="6" fillId="2" borderId="23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9" fontId="6" fillId="2" borderId="9" xfId="1" applyNumberFormat="1" applyFont="1" applyFill="1" applyBorder="1" applyAlignment="1">
      <alignment horizontal="center" vertical="center" wrapText="1"/>
    </xf>
    <xf numFmtId="49" fontId="6" fillId="2" borderId="24" xfId="1" applyNumberFormat="1" applyFont="1" applyFill="1" applyBorder="1" applyAlignment="1">
      <alignment horizontal="center" vertical="center" wrapText="1"/>
    </xf>
    <xf numFmtId="49" fontId="6" fillId="2" borderId="4" xfId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3"/>
  <sheetViews>
    <sheetView tabSelected="1" workbookViewId="0">
      <selection activeCell="G7" sqref="G7"/>
    </sheetView>
  </sheetViews>
  <sheetFormatPr defaultRowHeight="14.4" x14ac:dyDescent="0.3"/>
  <cols>
    <col min="1" max="1" width="12.33203125" customWidth="1"/>
    <col min="2" max="2" width="6.6640625" customWidth="1"/>
    <col min="3" max="3" width="6.5546875" customWidth="1"/>
    <col min="4" max="4" width="7.109375" customWidth="1"/>
    <col min="5" max="5" width="6" customWidth="1"/>
    <col min="6" max="6" width="5.77734375" customWidth="1"/>
    <col min="7" max="7" width="8.109375" customWidth="1"/>
    <col min="8" max="8" width="8" customWidth="1"/>
    <col min="9" max="9" width="7" customWidth="1"/>
    <col min="10" max="10" width="6.6640625" customWidth="1"/>
    <col min="11" max="11" width="7.5546875" customWidth="1"/>
    <col min="12" max="12" width="7.88671875" customWidth="1"/>
    <col min="13" max="13" width="8.109375" customWidth="1"/>
    <col min="14" max="14" width="7.88671875" customWidth="1"/>
    <col min="15" max="15" width="8.109375" customWidth="1"/>
    <col min="16" max="16" width="8" customWidth="1"/>
    <col min="17" max="17" width="7.109375" customWidth="1"/>
    <col min="18" max="18" width="6.6640625" customWidth="1"/>
    <col min="19" max="19" width="7.44140625" customWidth="1"/>
    <col min="20" max="20" width="6.6640625" customWidth="1"/>
    <col min="21" max="21" width="7.44140625" customWidth="1"/>
    <col min="22" max="22" width="8" customWidth="1"/>
    <col min="23" max="23" width="7.44140625" customWidth="1"/>
    <col min="24" max="24" width="7" customWidth="1"/>
    <col min="25" max="25" width="7.5546875" customWidth="1"/>
    <col min="26" max="26" width="6.88671875" customWidth="1"/>
    <col min="27" max="27" width="6.77734375" customWidth="1"/>
    <col min="28" max="28" width="7.44140625" customWidth="1"/>
    <col min="29" max="29" width="7.109375" customWidth="1"/>
    <col min="30" max="30" width="6.88671875" customWidth="1"/>
    <col min="31" max="31" width="6.5546875" customWidth="1"/>
    <col min="32" max="32" width="7.88671875" customWidth="1"/>
  </cols>
  <sheetData>
    <row r="1" spans="1:65" ht="18" x14ac:dyDescent="0.35">
      <c r="AC1" s="59" t="s">
        <v>43</v>
      </c>
    </row>
    <row r="2" spans="1:65" ht="18" x14ac:dyDescent="0.35">
      <c r="D2" s="60" t="s">
        <v>45</v>
      </c>
    </row>
    <row r="3" spans="1:65" ht="15" thickBot="1" x14ac:dyDescent="0.35"/>
    <row r="4" spans="1:65" s="3" customFormat="1" ht="94.5" customHeight="1" thickBot="1" x14ac:dyDescent="0.3">
      <c r="A4" s="61" t="s">
        <v>41</v>
      </c>
      <c r="B4" s="19" t="s">
        <v>1</v>
      </c>
      <c r="C4" s="63" t="s">
        <v>2</v>
      </c>
      <c r="D4" s="63"/>
      <c r="E4" s="63" t="s">
        <v>3</v>
      </c>
      <c r="F4" s="63"/>
      <c r="G4" s="63" t="s">
        <v>4</v>
      </c>
      <c r="H4" s="63"/>
      <c r="I4" s="63" t="s">
        <v>5</v>
      </c>
      <c r="J4" s="63"/>
      <c r="K4" s="63" t="s">
        <v>6</v>
      </c>
      <c r="L4" s="63"/>
      <c r="M4" s="63" t="s">
        <v>7</v>
      </c>
      <c r="N4" s="63"/>
      <c r="O4" s="63" t="s">
        <v>8</v>
      </c>
      <c r="P4" s="63"/>
      <c r="Q4" s="63" t="s">
        <v>9</v>
      </c>
      <c r="R4" s="63"/>
      <c r="S4" s="63" t="s">
        <v>10</v>
      </c>
      <c r="T4" s="63"/>
      <c r="U4" s="19" t="s">
        <v>11</v>
      </c>
      <c r="V4" s="63" t="s">
        <v>12</v>
      </c>
      <c r="W4" s="63"/>
      <c r="X4" s="19" t="s">
        <v>13</v>
      </c>
      <c r="Y4" s="20" t="s">
        <v>14</v>
      </c>
      <c r="Z4" s="21" t="s">
        <v>15</v>
      </c>
      <c r="AA4" s="21" t="s">
        <v>16</v>
      </c>
      <c r="AB4" s="19" t="s">
        <v>17</v>
      </c>
      <c r="AC4" s="19" t="s">
        <v>18</v>
      </c>
      <c r="AD4" s="21" t="s">
        <v>32</v>
      </c>
      <c r="AE4" s="21" t="s">
        <v>46</v>
      </c>
      <c r="AF4" s="21" t="s">
        <v>47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2"/>
      <c r="BI4" s="2"/>
      <c r="BJ4" s="2"/>
      <c r="BK4" s="2"/>
      <c r="BL4" s="2"/>
      <c r="BM4" s="2"/>
    </row>
    <row r="5" spans="1:65" s="3" customFormat="1" ht="17.25" customHeight="1" x14ac:dyDescent="0.25">
      <c r="A5" s="62"/>
      <c r="B5" s="22" t="s">
        <v>20</v>
      </c>
      <c r="C5" s="23" t="s">
        <v>20</v>
      </c>
      <c r="D5" s="64" t="s">
        <v>21</v>
      </c>
      <c r="E5" s="23" t="s">
        <v>20</v>
      </c>
      <c r="F5" s="64" t="s">
        <v>21</v>
      </c>
      <c r="G5" s="24" t="s">
        <v>20</v>
      </c>
      <c r="H5" s="25" t="s">
        <v>21</v>
      </c>
      <c r="I5" s="26" t="s">
        <v>20</v>
      </c>
      <c r="J5" s="66" t="s">
        <v>21</v>
      </c>
      <c r="K5" s="26" t="s">
        <v>20</v>
      </c>
      <c r="L5" s="66" t="s">
        <v>21</v>
      </c>
      <c r="M5" s="26" t="s">
        <v>20</v>
      </c>
      <c r="N5" s="66" t="s">
        <v>21</v>
      </c>
      <c r="O5" s="26" t="s">
        <v>20</v>
      </c>
      <c r="P5" s="66" t="s">
        <v>21</v>
      </c>
      <c r="Q5" s="26" t="s">
        <v>20</v>
      </c>
      <c r="R5" s="66" t="s">
        <v>21</v>
      </c>
      <c r="S5" s="26" t="s">
        <v>20</v>
      </c>
      <c r="T5" s="66" t="s">
        <v>21</v>
      </c>
      <c r="U5" s="71" t="s">
        <v>21</v>
      </c>
      <c r="V5" s="26" t="s">
        <v>20</v>
      </c>
      <c r="W5" s="66" t="s">
        <v>21</v>
      </c>
      <c r="X5" s="71" t="s">
        <v>21</v>
      </c>
      <c r="Y5" s="71" t="s">
        <v>21</v>
      </c>
      <c r="Z5" s="71" t="s">
        <v>21</v>
      </c>
      <c r="AA5" s="71" t="s">
        <v>21</v>
      </c>
      <c r="AB5" s="71" t="s">
        <v>21</v>
      </c>
      <c r="AC5" s="71" t="s">
        <v>21</v>
      </c>
      <c r="AD5" s="71" t="s">
        <v>21</v>
      </c>
      <c r="AE5" s="71" t="s">
        <v>21</v>
      </c>
      <c r="AF5" s="71" t="s">
        <v>21</v>
      </c>
      <c r="AG5" s="1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2"/>
      <c r="BI5" s="2"/>
      <c r="BJ5" s="2"/>
      <c r="BK5" s="2"/>
      <c r="BL5" s="2"/>
      <c r="BM5" s="2"/>
    </row>
    <row r="6" spans="1:65" s="3" customFormat="1" ht="20.100000000000001" customHeight="1" x14ac:dyDescent="0.25">
      <c r="A6" s="62"/>
      <c r="B6" s="27" t="s">
        <v>22</v>
      </c>
      <c r="C6" s="28" t="s">
        <v>22</v>
      </c>
      <c r="D6" s="65"/>
      <c r="E6" s="28" t="s">
        <v>22</v>
      </c>
      <c r="F6" s="65"/>
      <c r="G6" s="28" t="s">
        <v>22</v>
      </c>
      <c r="H6" s="29"/>
      <c r="I6" s="30" t="s">
        <v>22</v>
      </c>
      <c r="J6" s="67"/>
      <c r="K6" s="30" t="s">
        <v>22</v>
      </c>
      <c r="L6" s="67"/>
      <c r="M6" s="30" t="s">
        <v>22</v>
      </c>
      <c r="N6" s="67"/>
      <c r="O6" s="30" t="s">
        <v>22</v>
      </c>
      <c r="P6" s="67"/>
      <c r="Q6" s="30" t="s">
        <v>22</v>
      </c>
      <c r="R6" s="67"/>
      <c r="S6" s="30" t="s">
        <v>22</v>
      </c>
      <c r="T6" s="67"/>
      <c r="U6" s="72"/>
      <c r="V6" s="30" t="s">
        <v>22</v>
      </c>
      <c r="W6" s="67"/>
      <c r="X6" s="72"/>
      <c r="Y6" s="72"/>
      <c r="Z6" s="72"/>
      <c r="AA6" s="72"/>
      <c r="AB6" s="72"/>
      <c r="AC6" s="72"/>
      <c r="AD6" s="72"/>
      <c r="AE6" s="73"/>
      <c r="AF6" s="72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2"/>
      <c r="BI6" s="2"/>
      <c r="BJ6" s="2"/>
      <c r="BK6" s="2"/>
      <c r="BL6" s="2"/>
      <c r="BM6" s="2"/>
    </row>
    <row r="7" spans="1:65" s="8" customFormat="1" ht="23.4" customHeight="1" thickBot="1" x14ac:dyDescent="0.35">
      <c r="A7" s="62"/>
      <c r="B7" s="31"/>
      <c r="C7" s="32" t="s">
        <v>42</v>
      </c>
      <c r="D7" s="32" t="s">
        <v>42</v>
      </c>
      <c r="E7" s="32" t="s">
        <v>42</v>
      </c>
      <c r="F7" s="32" t="s">
        <v>42</v>
      </c>
      <c r="G7" s="33" t="s">
        <v>23</v>
      </c>
      <c r="H7" s="33" t="s">
        <v>23</v>
      </c>
      <c r="I7" s="33" t="s">
        <v>24</v>
      </c>
      <c r="J7" s="34" t="s">
        <v>24</v>
      </c>
      <c r="K7" s="35" t="s">
        <v>23</v>
      </c>
      <c r="L7" s="36" t="s">
        <v>23</v>
      </c>
      <c r="M7" s="35" t="s">
        <v>23</v>
      </c>
      <c r="N7" s="36" t="s">
        <v>23</v>
      </c>
      <c r="O7" s="37" t="s">
        <v>25</v>
      </c>
      <c r="P7" s="38" t="s">
        <v>25</v>
      </c>
      <c r="Q7" s="35" t="s">
        <v>24</v>
      </c>
      <c r="R7" s="36" t="s">
        <v>24</v>
      </c>
      <c r="S7" s="35" t="s">
        <v>24</v>
      </c>
      <c r="T7" s="36" t="s">
        <v>24</v>
      </c>
      <c r="U7" s="33" t="s">
        <v>24</v>
      </c>
      <c r="V7" s="35" t="s">
        <v>23</v>
      </c>
      <c r="W7" s="36" t="s">
        <v>23</v>
      </c>
      <c r="X7" s="33" t="s">
        <v>24</v>
      </c>
      <c r="Y7" s="39" t="s">
        <v>26</v>
      </c>
      <c r="Z7" s="33" t="s">
        <v>24</v>
      </c>
      <c r="AA7" s="33" t="s">
        <v>24</v>
      </c>
      <c r="AB7" s="33" t="s">
        <v>23</v>
      </c>
      <c r="AC7" s="33" t="s">
        <v>24</v>
      </c>
      <c r="AD7" s="40" t="s">
        <v>24</v>
      </c>
      <c r="AE7" s="41" t="s">
        <v>19</v>
      </c>
      <c r="AF7" s="42" t="s">
        <v>19</v>
      </c>
      <c r="AG7" s="6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2"/>
      <c r="BI7" s="2"/>
      <c r="BJ7" s="2"/>
      <c r="BK7" s="2"/>
      <c r="BL7" s="2"/>
      <c r="BM7" s="2"/>
    </row>
    <row r="8" spans="1:65" s="8" customFormat="1" ht="20.100000000000001" customHeight="1" x14ac:dyDescent="0.3">
      <c r="A8" s="68" t="s">
        <v>28</v>
      </c>
      <c r="B8" s="43">
        <v>6.31</v>
      </c>
      <c r="C8" s="15">
        <v>0.33</v>
      </c>
      <c r="D8" s="11">
        <v>0.36</v>
      </c>
      <c r="E8" s="44">
        <v>750</v>
      </c>
      <c r="F8" s="45">
        <v>802</v>
      </c>
      <c r="G8" s="18">
        <v>130</v>
      </c>
      <c r="H8" s="16">
        <v>141</v>
      </c>
      <c r="I8" s="18">
        <v>11.3</v>
      </c>
      <c r="J8" s="16">
        <v>12.6</v>
      </c>
      <c r="K8" s="18">
        <v>257</v>
      </c>
      <c r="L8" s="16">
        <v>371</v>
      </c>
      <c r="M8" s="18">
        <v>604</v>
      </c>
      <c r="N8" s="16">
        <v>829</v>
      </c>
      <c r="O8" s="18">
        <v>2.96</v>
      </c>
      <c r="P8" s="16">
        <v>3.24</v>
      </c>
      <c r="Q8" s="18">
        <v>6</v>
      </c>
      <c r="R8" s="16">
        <v>6.7</v>
      </c>
      <c r="S8" s="18">
        <v>8</v>
      </c>
      <c r="T8" s="16">
        <v>8.8000000000000007</v>
      </c>
      <c r="U8" s="16">
        <v>24.5</v>
      </c>
      <c r="V8" s="18">
        <v>2.8</v>
      </c>
      <c r="W8" s="16">
        <v>3.3</v>
      </c>
      <c r="X8" s="11">
        <v>0.41</v>
      </c>
      <c r="Y8" s="16">
        <v>130</v>
      </c>
      <c r="Z8" s="16">
        <v>3</v>
      </c>
      <c r="AA8" s="16">
        <v>91.3</v>
      </c>
      <c r="AB8" s="11">
        <v>20.6</v>
      </c>
      <c r="AC8" s="11">
        <v>1.3</v>
      </c>
      <c r="AD8" s="11" t="s">
        <v>0</v>
      </c>
      <c r="AE8" s="11">
        <f>R8/23+X8/18.04+F8/1000+H8/1000/27.93</f>
        <v>1.1210799556768829</v>
      </c>
      <c r="AF8" s="46">
        <f>D8+T8/35.5+U8/48.08+AC8/62.01</f>
        <v>1.138419072217852</v>
      </c>
      <c r="AG8" s="6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2"/>
      <c r="BI8" s="2"/>
      <c r="BJ8" s="2"/>
      <c r="BK8" s="2"/>
      <c r="BL8" s="2"/>
      <c r="BM8" s="2"/>
    </row>
    <row r="9" spans="1:65" s="8" customFormat="1" ht="20.100000000000001" customHeight="1" thickBot="1" x14ac:dyDescent="0.4">
      <c r="A9" s="69"/>
      <c r="B9" s="47">
        <v>6.36</v>
      </c>
      <c r="C9" s="48">
        <v>0.4</v>
      </c>
      <c r="D9" s="13"/>
      <c r="E9" s="49">
        <v>865</v>
      </c>
      <c r="F9" s="50"/>
      <c r="G9" s="51">
        <v>153</v>
      </c>
      <c r="H9" s="17"/>
      <c r="I9" s="51">
        <v>13.4</v>
      </c>
      <c r="J9" s="17"/>
      <c r="K9" s="51">
        <v>485</v>
      </c>
      <c r="L9" s="17"/>
      <c r="M9" s="51">
        <v>972</v>
      </c>
      <c r="N9" s="17"/>
      <c r="O9" s="51">
        <v>3.52</v>
      </c>
      <c r="P9" s="17"/>
      <c r="Q9" s="51">
        <v>7</v>
      </c>
      <c r="R9" s="17"/>
      <c r="S9" s="51">
        <v>9.5</v>
      </c>
      <c r="T9" s="17"/>
      <c r="U9" s="17"/>
      <c r="V9" s="51">
        <v>3.7</v>
      </c>
      <c r="W9" s="17"/>
      <c r="X9" s="13"/>
      <c r="Y9" s="17"/>
      <c r="Z9" s="17"/>
      <c r="AA9" s="17"/>
      <c r="AB9" s="13"/>
      <c r="AC9" s="13"/>
      <c r="AD9" s="13"/>
      <c r="AE9" s="52"/>
      <c r="AF9" s="52"/>
      <c r="AG9" s="6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70"/>
      <c r="AV9" s="70"/>
      <c r="AW9" s="70"/>
      <c r="AX9" s="9"/>
      <c r="AY9" s="10"/>
      <c r="AZ9" s="10"/>
      <c r="BA9" s="10"/>
      <c r="BB9" s="10"/>
      <c r="BC9" s="10"/>
      <c r="BD9" s="9"/>
      <c r="BE9" s="9"/>
      <c r="BF9" s="7"/>
      <c r="BG9" s="7"/>
      <c r="BH9" s="2"/>
      <c r="BI9" s="2"/>
      <c r="BJ9" s="2"/>
      <c r="BK9" s="2"/>
      <c r="BL9" s="2"/>
      <c r="BM9" s="2"/>
    </row>
    <row r="10" spans="1:65" s="8" customFormat="1" ht="20.100000000000001" customHeight="1" x14ac:dyDescent="0.3">
      <c r="A10" s="68" t="s">
        <v>33</v>
      </c>
      <c r="B10" s="43">
        <v>6.34</v>
      </c>
      <c r="C10" s="15">
        <v>0.28999999999999998</v>
      </c>
      <c r="D10" s="11">
        <v>0.3</v>
      </c>
      <c r="E10" s="44">
        <v>725</v>
      </c>
      <c r="F10" s="45">
        <v>823</v>
      </c>
      <c r="G10" s="18">
        <v>111</v>
      </c>
      <c r="H10" s="16">
        <f>(186+133+111)/3</f>
        <v>143.33333333333334</v>
      </c>
      <c r="I10" s="18">
        <v>11.3</v>
      </c>
      <c r="J10" s="16">
        <v>12.89</v>
      </c>
      <c r="K10" s="18">
        <v>140</v>
      </c>
      <c r="L10" s="16">
        <f>(235+383+140)/3</f>
        <v>252.66666666666666</v>
      </c>
      <c r="M10" s="18">
        <v>573</v>
      </c>
      <c r="N10" s="16">
        <v>904.49</v>
      </c>
      <c r="O10" s="18">
        <v>4.72</v>
      </c>
      <c r="P10" s="16">
        <f>(4+3.68+4.72)/3</f>
        <v>4.1333333333333329</v>
      </c>
      <c r="Q10" s="18">
        <v>6</v>
      </c>
      <c r="R10" s="16">
        <f>(6+6+7)/3</f>
        <v>6.333333333333333</v>
      </c>
      <c r="S10" s="18">
        <v>7</v>
      </c>
      <c r="T10" s="16">
        <v>8.07</v>
      </c>
      <c r="U10" s="16">
        <v>27</v>
      </c>
      <c r="V10" s="18">
        <v>3.4</v>
      </c>
      <c r="W10" s="16">
        <f>(3.5+3.4+4.3)/3</f>
        <v>3.7333333333333329</v>
      </c>
      <c r="X10" s="11">
        <f>(0.37+0.29+0.25)/3</f>
        <v>0.30333333333333329</v>
      </c>
      <c r="Y10" s="16">
        <f>(128+121+125)/3</f>
        <v>124.66666666666667</v>
      </c>
      <c r="Z10" s="16">
        <v>3</v>
      </c>
      <c r="AA10" s="16">
        <f>(87.6+91+89.4)/3</f>
        <v>89.333333333333329</v>
      </c>
      <c r="AB10" s="11">
        <f>(18.3+9.5+9.5)/3</f>
        <v>12.433333333333332</v>
      </c>
      <c r="AC10" s="11">
        <f>(1.1+1.3+1.3)/3</f>
        <v>1.2333333333333334</v>
      </c>
      <c r="AD10" s="11" t="s">
        <v>0</v>
      </c>
      <c r="AE10" s="11">
        <f>R10/23+X10/18.04+F10/1000+H10/1000/27.93</f>
        <v>1.1203086824795894</v>
      </c>
      <c r="AF10" s="11">
        <f>D10+T10/35.5+U10/48.08+AC10/62.01</f>
        <v>1.1087772687344224</v>
      </c>
      <c r="AG10" s="6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2"/>
      <c r="BI10" s="2"/>
      <c r="BJ10" s="2"/>
      <c r="BK10" s="2"/>
      <c r="BL10" s="2"/>
      <c r="BM10" s="2"/>
    </row>
    <row r="11" spans="1:65" s="8" customFormat="1" ht="20.100000000000001" customHeight="1" thickBot="1" x14ac:dyDescent="0.4">
      <c r="A11" s="69"/>
      <c r="B11" s="47">
        <v>6.36</v>
      </c>
      <c r="C11" s="48">
        <v>0.32</v>
      </c>
      <c r="D11" s="13"/>
      <c r="E11" s="49">
        <v>850</v>
      </c>
      <c r="F11" s="50"/>
      <c r="G11" s="51">
        <v>186</v>
      </c>
      <c r="H11" s="17"/>
      <c r="I11" s="51">
        <v>13.7</v>
      </c>
      <c r="J11" s="17"/>
      <c r="K11" s="51">
        <v>383</v>
      </c>
      <c r="L11" s="17"/>
      <c r="M11" s="51">
        <v>1100</v>
      </c>
      <c r="N11" s="17"/>
      <c r="O11" s="51">
        <v>3.68</v>
      </c>
      <c r="P11" s="17"/>
      <c r="Q11" s="51">
        <v>7</v>
      </c>
      <c r="R11" s="17"/>
      <c r="S11" s="51">
        <v>9</v>
      </c>
      <c r="T11" s="17"/>
      <c r="U11" s="17"/>
      <c r="V11" s="51">
        <v>4.3</v>
      </c>
      <c r="W11" s="17"/>
      <c r="X11" s="13"/>
      <c r="Y11" s="17"/>
      <c r="Z11" s="17"/>
      <c r="AA11" s="17"/>
      <c r="AB11" s="13"/>
      <c r="AC11" s="13"/>
      <c r="AD11" s="13"/>
      <c r="AE11" s="52"/>
      <c r="AF11" s="52"/>
      <c r="AG11" s="6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70"/>
      <c r="AV11" s="70"/>
      <c r="AW11" s="70"/>
      <c r="AX11" s="9"/>
      <c r="AY11" s="10"/>
      <c r="AZ11" s="10"/>
      <c r="BA11" s="10"/>
      <c r="BB11" s="10"/>
      <c r="BC11" s="10"/>
      <c r="BD11" s="9"/>
      <c r="BE11" s="9"/>
      <c r="BF11" s="7"/>
      <c r="BG11" s="7"/>
      <c r="BH11" s="2"/>
      <c r="BI11" s="2"/>
      <c r="BJ11" s="2"/>
      <c r="BK11" s="2"/>
      <c r="BL11" s="2"/>
      <c r="BM11" s="2"/>
    </row>
    <row r="12" spans="1:65" s="8" customFormat="1" ht="20.100000000000001" customHeight="1" x14ac:dyDescent="0.3">
      <c r="A12" s="68" t="s">
        <v>34</v>
      </c>
      <c r="B12" s="43">
        <v>6.37</v>
      </c>
      <c r="C12" s="15">
        <v>0.28000000000000003</v>
      </c>
      <c r="D12" s="11">
        <v>0.31</v>
      </c>
      <c r="E12" s="44">
        <v>715</v>
      </c>
      <c r="F12" s="45">
        <v>730</v>
      </c>
      <c r="G12" s="18">
        <v>115</v>
      </c>
      <c r="H12" s="16">
        <v>129</v>
      </c>
      <c r="I12" s="18">
        <v>11.84</v>
      </c>
      <c r="J12" s="16">
        <v>12.52</v>
      </c>
      <c r="K12" s="18">
        <v>65</v>
      </c>
      <c r="L12" s="16">
        <v>132</v>
      </c>
      <c r="M12" s="18">
        <v>646</v>
      </c>
      <c r="N12" s="16">
        <v>829</v>
      </c>
      <c r="O12" s="18">
        <v>3.84</v>
      </c>
      <c r="P12" s="16">
        <v>3.89</v>
      </c>
      <c r="Q12" s="18">
        <v>7</v>
      </c>
      <c r="R12" s="16">
        <v>7.2</v>
      </c>
      <c r="S12" s="18">
        <v>7</v>
      </c>
      <c r="T12" s="16">
        <v>8.5</v>
      </c>
      <c r="U12" s="16">
        <v>23</v>
      </c>
      <c r="V12" s="18">
        <v>2.4</v>
      </c>
      <c r="W12" s="16">
        <v>2.6</v>
      </c>
      <c r="X12" s="11">
        <v>0.34</v>
      </c>
      <c r="Y12" s="16">
        <v>133</v>
      </c>
      <c r="Z12" s="16">
        <v>3</v>
      </c>
      <c r="AA12" s="16">
        <v>91.3</v>
      </c>
      <c r="AB12" s="11">
        <v>18.2</v>
      </c>
      <c r="AC12" s="11">
        <v>1.3</v>
      </c>
      <c r="AD12" s="11" t="s">
        <v>0</v>
      </c>
      <c r="AE12" s="11">
        <f>R12/23+X12/18.04+F12/1000+H12/1000/27.93</f>
        <v>1.06650917449385</v>
      </c>
      <c r="AF12" s="11">
        <f>D12+T12/35.5+U12/48.08+AC12/62.01</f>
        <v>1.0487703646647129</v>
      </c>
      <c r="AG12" s="6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2"/>
      <c r="BI12" s="2"/>
      <c r="BJ12" s="2"/>
      <c r="BK12" s="2"/>
      <c r="BL12" s="2"/>
      <c r="BM12" s="2"/>
    </row>
    <row r="13" spans="1:65" s="8" customFormat="1" ht="20.100000000000001" customHeight="1" thickBot="1" x14ac:dyDescent="0.4">
      <c r="A13" s="69"/>
      <c r="B13" s="47">
        <v>6.42</v>
      </c>
      <c r="C13" s="48">
        <v>0.32</v>
      </c>
      <c r="D13" s="13"/>
      <c r="E13" s="49">
        <v>850</v>
      </c>
      <c r="F13" s="50"/>
      <c r="G13" s="51">
        <v>137</v>
      </c>
      <c r="H13" s="17"/>
      <c r="I13" s="51">
        <v>13.44</v>
      </c>
      <c r="J13" s="17"/>
      <c r="K13" s="51">
        <v>238</v>
      </c>
      <c r="L13" s="17"/>
      <c r="M13" s="51">
        <v>1079</v>
      </c>
      <c r="N13" s="17"/>
      <c r="O13" s="51">
        <v>4</v>
      </c>
      <c r="P13" s="17"/>
      <c r="Q13" s="51">
        <v>8.5</v>
      </c>
      <c r="R13" s="17"/>
      <c r="S13" s="51">
        <v>8.75</v>
      </c>
      <c r="T13" s="17"/>
      <c r="U13" s="17">
        <v>47</v>
      </c>
      <c r="V13" s="51">
        <v>2.8</v>
      </c>
      <c r="W13" s="17"/>
      <c r="X13" s="13"/>
      <c r="Y13" s="17"/>
      <c r="Z13" s="17"/>
      <c r="AA13" s="17"/>
      <c r="AB13" s="13"/>
      <c r="AC13" s="13"/>
      <c r="AD13" s="13"/>
      <c r="AE13" s="52"/>
      <c r="AF13" s="52"/>
      <c r="AG13" s="6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70"/>
      <c r="AV13" s="70"/>
      <c r="AW13" s="70"/>
      <c r="AX13" s="9"/>
      <c r="AY13" s="10"/>
      <c r="AZ13" s="10"/>
      <c r="BA13" s="10"/>
      <c r="BB13" s="10"/>
      <c r="BC13" s="10"/>
      <c r="BD13" s="9"/>
      <c r="BE13" s="9"/>
      <c r="BF13" s="7"/>
      <c r="BG13" s="7"/>
      <c r="BH13" s="2"/>
      <c r="BI13" s="2"/>
      <c r="BJ13" s="2"/>
      <c r="BK13" s="2"/>
      <c r="BL13" s="2"/>
      <c r="BM13" s="2"/>
    </row>
    <row r="14" spans="1:65" s="8" customFormat="1" ht="20.100000000000001" customHeight="1" x14ac:dyDescent="0.3">
      <c r="A14" s="68" t="s">
        <v>27</v>
      </c>
      <c r="B14" s="43">
        <v>6.2</v>
      </c>
      <c r="C14" s="15">
        <v>0.24</v>
      </c>
      <c r="D14" s="11">
        <v>0.31</v>
      </c>
      <c r="E14" s="44">
        <v>690</v>
      </c>
      <c r="F14" s="45">
        <v>820</v>
      </c>
      <c r="G14" s="18">
        <v>138</v>
      </c>
      <c r="H14" s="16">
        <v>151</v>
      </c>
      <c r="I14" s="18">
        <v>11.3</v>
      </c>
      <c r="J14" s="16">
        <v>12.5</v>
      </c>
      <c r="K14" s="18">
        <v>75</v>
      </c>
      <c r="L14" s="16">
        <v>101</v>
      </c>
      <c r="M14" s="18">
        <v>569</v>
      </c>
      <c r="N14" s="16">
        <v>1149</v>
      </c>
      <c r="O14" s="18">
        <v>3.6</v>
      </c>
      <c r="P14" s="16">
        <v>3.76</v>
      </c>
      <c r="Q14" s="18">
        <v>6</v>
      </c>
      <c r="R14" s="16">
        <v>7</v>
      </c>
      <c r="S14" s="18">
        <v>6.5</v>
      </c>
      <c r="T14" s="16">
        <v>9.5</v>
      </c>
      <c r="U14" s="16">
        <v>27</v>
      </c>
      <c r="V14" s="18">
        <v>2.5</v>
      </c>
      <c r="W14" s="16">
        <v>3.6</v>
      </c>
      <c r="X14" s="11">
        <v>0.49</v>
      </c>
      <c r="Y14" s="16">
        <v>139</v>
      </c>
      <c r="Z14" s="16">
        <v>3.6</v>
      </c>
      <c r="AA14" s="16">
        <v>94</v>
      </c>
      <c r="AB14" s="11">
        <v>17.399999999999999</v>
      </c>
      <c r="AC14" s="11">
        <v>0.99</v>
      </c>
      <c r="AD14" s="11" t="s">
        <v>0</v>
      </c>
      <c r="AE14" s="11">
        <f>R14/23+X14/18.04+F14/1000+H14/1000/27.93</f>
        <v>1.1569160616902188</v>
      </c>
      <c r="AF14" s="11">
        <f>D14+T14/35.5+U14/48.08+AC14/62.01</f>
        <v>1.1551348606115466</v>
      </c>
      <c r="AG14" s="6"/>
      <c r="AH14" s="1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12"/>
      <c r="AV14" s="12"/>
      <c r="AW14" s="12"/>
      <c r="AX14" s="12"/>
      <c r="AY14" s="7"/>
      <c r="AZ14" s="7"/>
      <c r="BA14" s="7"/>
      <c r="BB14" s="7"/>
      <c r="BC14" s="7"/>
      <c r="BD14" s="7"/>
      <c r="BE14" s="7"/>
      <c r="BF14" s="7"/>
      <c r="BG14" s="7"/>
      <c r="BH14" s="2"/>
      <c r="BI14" s="2"/>
      <c r="BJ14" s="2"/>
      <c r="BK14" s="2"/>
      <c r="BL14" s="2"/>
      <c r="BM14" s="2"/>
    </row>
    <row r="15" spans="1:65" s="8" customFormat="1" ht="20.100000000000001" customHeight="1" thickBot="1" x14ac:dyDescent="0.4">
      <c r="A15" s="69"/>
      <c r="B15" s="47">
        <v>6.44</v>
      </c>
      <c r="C15" s="48">
        <v>0.46</v>
      </c>
      <c r="D15" s="13"/>
      <c r="E15" s="49">
        <v>1060</v>
      </c>
      <c r="F15" s="50"/>
      <c r="G15" s="51">
        <v>172</v>
      </c>
      <c r="H15" s="17"/>
      <c r="I15" s="51">
        <v>13.75</v>
      </c>
      <c r="J15" s="17"/>
      <c r="K15" s="51">
        <v>125</v>
      </c>
      <c r="L15" s="17"/>
      <c r="M15" s="51">
        <v>1657</v>
      </c>
      <c r="N15" s="17"/>
      <c r="O15" s="51">
        <v>3.92</v>
      </c>
      <c r="P15" s="17"/>
      <c r="Q15" s="51">
        <v>8</v>
      </c>
      <c r="R15" s="17"/>
      <c r="S15" s="51">
        <v>11</v>
      </c>
      <c r="T15" s="17"/>
      <c r="U15" s="17"/>
      <c r="V15" s="51">
        <v>4.2</v>
      </c>
      <c r="W15" s="17"/>
      <c r="X15" s="13"/>
      <c r="Y15" s="17"/>
      <c r="Z15" s="17"/>
      <c r="AA15" s="17"/>
      <c r="AB15" s="13"/>
      <c r="AC15" s="13"/>
      <c r="AD15" s="13"/>
      <c r="AE15" s="52"/>
      <c r="AF15" s="52"/>
      <c r="AG15" s="6"/>
      <c r="AH15" s="1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74"/>
      <c r="AV15" s="74"/>
      <c r="AW15" s="74"/>
      <c r="AX15" s="14"/>
      <c r="AY15" s="10"/>
      <c r="AZ15" s="10"/>
      <c r="BA15" s="10"/>
      <c r="BB15" s="10"/>
      <c r="BC15" s="10"/>
      <c r="BD15" s="9"/>
      <c r="BE15" s="9"/>
      <c r="BF15" s="7"/>
      <c r="BG15" s="7"/>
      <c r="BH15" s="2"/>
      <c r="BI15" s="2"/>
      <c r="BJ15" s="2"/>
      <c r="BK15" s="2"/>
      <c r="BL15" s="2"/>
      <c r="BM15" s="2"/>
    </row>
    <row r="16" spans="1:65" s="8" customFormat="1" ht="20.100000000000001" customHeight="1" x14ac:dyDescent="0.3">
      <c r="A16" s="68" t="s">
        <v>35</v>
      </c>
      <c r="B16" s="43">
        <v>6.11</v>
      </c>
      <c r="C16" s="15">
        <v>0.21</v>
      </c>
      <c r="D16" s="11">
        <v>0.24</v>
      </c>
      <c r="E16" s="44">
        <v>590</v>
      </c>
      <c r="F16" s="45">
        <v>699</v>
      </c>
      <c r="G16" s="18">
        <v>152</v>
      </c>
      <c r="H16" s="16">
        <v>153</v>
      </c>
      <c r="I16" s="18">
        <v>10.1</v>
      </c>
      <c r="J16" s="16">
        <v>11.15</v>
      </c>
      <c r="K16" s="18">
        <v>94</v>
      </c>
      <c r="L16" s="16">
        <v>100</v>
      </c>
      <c r="M16" s="18">
        <v>54.4</v>
      </c>
      <c r="N16" s="16">
        <v>484</v>
      </c>
      <c r="O16" s="18">
        <v>3.28</v>
      </c>
      <c r="P16" s="16">
        <v>3.44</v>
      </c>
      <c r="Q16" s="18">
        <v>6</v>
      </c>
      <c r="R16" s="16">
        <v>7</v>
      </c>
      <c r="S16" s="18">
        <v>6.3</v>
      </c>
      <c r="T16" s="16">
        <v>7.2</v>
      </c>
      <c r="U16" s="16">
        <v>27</v>
      </c>
      <c r="V16" s="18">
        <v>4.4000000000000004</v>
      </c>
      <c r="W16" s="16">
        <v>4.5999999999999996</v>
      </c>
      <c r="X16" s="11">
        <v>0.39</v>
      </c>
      <c r="Y16" s="16">
        <v>127</v>
      </c>
      <c r="Z16" s="16">
        <v>3</v>
      </c>
      <c r="AA16" s="16">
        <v>80.599999999999994</v>
      </c>
      <c r="AB16" s="11">
        <v>10.199999999999999</v>
      </c>
      <c r="AC16" s="11">
        <v>0.85</v>
      </c>
      <c r="AD16" s="11" t="s">
        <v>0</v>
      </c>
      <c r="AE16" s="11">
        <f>R16/23+X16/18.04+F16/1000+H16/1000/27.93</f>
        <v>1.030444432030069</v>
      </c>
      <c r="AF16" s="11">
        <f>D16+T16/35.5+U16/48.08+AC16/62.01</f>
        <v>1.0180884278462725</v>
      </c>
      <c r="AG16" s="6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2"/>
      <c r="BI16" s="2"/>
      <c r="BJ16" s="2"/>
      <c r="BK16" s="2"/>
      <c r="BL16" s="2"/>
      <c r="BM16" s="2"/>
    </row>
    <row r="17" spans="1:65" s="8" customFormat="1" ht="20.100000000000001" customHeight="1" thickBot="1" x14ac:dyDescent="0.4">
      <c r="A17" s="69"/>
      <c r="B17" s="47">
        <v>6.38</v>
      </c>
      <c r="C17" s="48">
        <v>0.27</v>
      </c>
      <c r="D17" s="13"/>
      <c r="E17" s="49">
        <v>805</v>
      </c>
      <c r="F17" s="50"/>
      <c r="G17" s="51">
        <v>154</v>
      </c>
      <c r="H17" s="17"/>
      <c r="I17" s="51">
        <v>12.45</v>
      </c>
      <c r="J17" s="17"/>
      <c r="K17" s="51">
        <v>105</v>
      </c>
      <c r="L17" s="17"/>
      <c r="M17" s="51">
        <v>1139</v>
      </c>
      <c r="N17" s="17"/>
      <c r="O17" s="51">
        <v>3.6</v>
      </c>
      <c r="P17" s="17"/>
      <c r="Q17" s="51">
        <v>7</v>
      </c>
      <c r="R17" s="17"/>
      <c r="S17" s="51">
        <v>8.5</v>
      </c>
      <c r="T17" s="17"/>
      <c r="U17" s="17"/>
      <c r="V17" s="51">
        <v>4.7</v>
      </c>
      <c r="W17" s="17"/>
      <c r="X17" s="13"/>
      <c r="Y17" s="17"/>
      <c r="Z17" s="17"/>
      <c r="AA17" s="17"/>
      <c r="AB17" s="13"/>
      <c r="AC17" s="13"/>
      <c r="AD17" s="13"/>
      <c r="AE17" s="52"/>
      <c r="AF17" s="52"/>
      <c r="AG17" s="6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70"/>
      <c r="AV17" s="70"/>
      <c r="AW17" s="70"/>
      <c r="AX17" s="9"/>
      <c r="AY17" s="10"/>
      <c r="AZ17" s="10"/>
      <c r="BA17" s="10"/>
      <c r="BB17" s="10"/>
      <c r="BC17" s="10"/>
      <c r="BD17" s="9"/>
      <c r="BE17" s="9"/>
      <c r="BF17" s="7"/>
      <c r="BG17" s="7"/>
      <c r="BH17" s="2"/>
      <c r="BI17" s="2"/>
      <c r="BJ17" s="2"/>
      <c r="BK17" s="2"/>
      <c r="BL17" s="2"/>
      <c r="BM17" s="2"/>
    </row>
    <row r="18" spans="1:65" s="8" customFormat="1" ht="20.100000000000001" customHeight="1" x14ac:dyDescent="0.3">
      <c r="A18" s="68" t="s">
        <v>29</v>
      </c>
      <c r="B18" s="43">
        <v>6.4</v>
      </c>
      <c r="C18" s="15">
        <v>0.23</v>
      </c>
      <c r="D18" s="11">
        <v>0.26</v>
      </c>
      <c r="E18" s="44">
        <v>600</v>
      </c>
      <c r="F18" s="45">
        <v>718</v>
      </c>
      <c r="G18" s="18">
        <v>168</v>
      </c>
      <c r="H18" s="16">
        <v>171</v>
      </c>
      <c r="I18" s="18">
        <v>9</v>
      </c>
      <c r="J18" s="16">
        <v>10.4</v>
      </c>
      <c r="K18" s="18">
        <v>138</v>
      </c>
      <c r="L18" s="16">
        <v>154</v>
      </c>
      <c r="M18" s="18">
        <v>37</v>
      </c>
      <c r="N18" s="16">
        <v>67</v>
      </c>
      <c r="O18" s="18">
        <v>3.2</v>
      </c>
      <c r="P18" s="16">
        <v>3.44</v>
      </c>
      <c r="Q18" s="18">
        <v>7</v>
      </c>
      <c r="R18" s="16">
        <v>7</v>
      </c>
      <c r="S18" s="18">
        <v>6.5</v>
      </c>
      <c r="T18" s="16">
        <v>8.3000000000000007</v>
      </c>
      <c r="U18" s="16">
        <v>26</v>
      </c>
      <c r="V18" s="18">
        <v>3.3</v>
      </c>
      <c r="W18" s="16">
        <v>3.4</v>
      </c>
      <c r="X18" s="11">
        <v>0.3</v>
      </c>
      <c r="Y18" s="16">
        <v>125</v>
      </c>
      <c r="Z18" s="16">
        <v>3</v>
      </c>
      <c r="AA18" s="16">
        <v>80.400000000000006</v>
      </c>
      <c r="AB18" s="11">
        <v>10.1</v>
      </c>
      <c r="AC18" s="11">
        <v>0.7</v>
      </c>
      <c r="AD18" s="11" t="s">
        <v>0</v>
      </c>
      <c r="AE18" s="11">
        <f>R18/23+X18/18.04+F18/1000+H18/1000/27.93</f>
        <v>1.0450999868182114</v>
      </c>
      <c r="AF18" s="11">
        <f>D18+T18/35.5+U18/48.08+AC18/62.01</f>
        <v>1.045856709770923</v>
      </c>
      <c r="AG18" s="6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2"/>
      <c r="BI18" s="2"/>
      <c r="BJ18" s="2"/>
      <c r="BK18" s="2"/>
      <c r="BL18" s="2"/>
      <c r="BM18" s="2"/>
    </row>
    <row r="19" spans="1:65" s="8" customFormat="1" ht="20.100000000000001" customHeight="1" thickBot="1" x14ac:dyDescent="0.4">
      <c r="A19" s="69"/>
      <c r="B19" s="47">
        <v>6.42</v>
      </c>
      <c r="C19" s="48">
        <v>0.28000000000000003</v>
      </c>
      <c r="D19" s="13"/>
      <c r="E19" s="49">
        <v>800</v>
      </c>
      <c r="F19" s="50"/>
      <c r="G19" s="51">
        <v>174</v>
      </c>
      <c r="H19" s="17"/>
      <c r="I19" s="51">
        <v>11.7</v>
      </c>
      <c r="J19" s="17"/>
      <c r="K19" s="51">
        <v>171</v>
      </c>
      <c r="L19" s="17"/>
      <c r="M19" s="51">
        <v>106</v>
      </c>
      <c r="N19" s="17"/>
      <c r="O19" s="51">
        <v>3.68</v>
      </c>
      <c r="P19" s="17"/>
      <c r="Q19" s="51">
        <v>7</v>
      </c>
      <c r="R19" s="17"/>
      <c r="S19" s="51">
        <v>10</v>
      </c>
      <c r="T19" s="17"/>
      <c r="U19" s="17"/>
      <c r="V19" s="51">
        <v>3.4</v>
      </c>
      <c r="W19" s="17"/>
      <c r="X19" s="13"/>
      <c r="Y19" s="17"/>
      <c r="Z19" s="17"/>
      <c r="AA19" s="17"/>
      <c r="AB19" s="13"/>
      <c r="AC19" s="13"/>
      <c r="AD19" s="13"/>
      <c r="AE19" s="52"/>
      <c r="AF19" s="52"/>
      <c r="AG19" s="6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70"/>
      <c r="AV19" s="70"/>
      <c r="AW19" s="70"/>
      <c r="AX19" s="9"/>
      <c r="AY19" s="10"/>
      <c r="AZ19" s="10"/>
      <c r="BA19" s="10"/>
      <c r="BB19" s="10"/>
      <c r="BC19" s="10"/>
      <c r="BD19" s="9"/>
      <c r="BE19" s="9"/>
      <c r="BF19" s="7"/>
      <c r="BG19" s="7"/>
      <c r="BH19" s="2"/>
      <c r="BI19" s="2"/>
      <c r="BJ19" s="2"/>
      <c r="BK19" s="2"/>
      <c r="BL19" s="2"/>
      <c r="BM19" s="2"/>
    </row>
    <row r="20" spans="1:65" s="8" customFormat="1" ht="20.100000000000001" customHeight="1" x14ac:dyDescent="0.3">
      <c r="A20" s="68" t="s">
        <v>36</v>
      </c>
      <c r="B20" s="43">
        <v>6.46</v>
      </c>
      <c r="C20" s="15">
        <v>0.255</v>
      </c>
      <c r="D20" s="11">
        <v>0.27600000000000002</v>
      </c>
      <c r="E20" s="44">
        <v>650</v>
      </c>
      <c r="F20" s="45">
        <v>714.8</v>
      </c>
      <c r="G20" s="18">
        <v>152</v>
      </c>
      <c r="H20" s="16">
        <v>170</v>
      </c>
      <c r="I20" s="18">
        <v>9.35</v>
      </c>
      <c r="J20" s="16">
        <v>10.33</v>
      </c>
      <c r="K20" s="18">
        <v>78</v>
      </c>
      <c r="L20" s="16">
        <v>87</v>
      </c>
      <c r="M20" s="18">
        <v>126</v>
      </c>
      <c r="N20" s="16">
        <v>178.5</v>
      </c>
      <c r="O20" s="18">
        <v>3.46</v>
      </c>
      <c r="P20" s="16">
        <v>3.65</v>
      </c>
      <c r="Q20" s="18">
        <v>7.6</v>
      </c>
      <c r="R20" s="16">
        <v>7.8</v>
      </c>
      <c r="S20" s="18">
        <v>7</v>
      </c>
      <c r="T20" s="16">
        <v>7.59</v>
      </c>
      <c r="U20" s="16">
        <v>27</v>
      </c>
      <c r="V20" s="18">
        <v>2.5</v>
      </c>
      <c r="W20" s="16">
        <v>3.35</v>
      </c>
      <c r="X20" s="11">
        <v>0.495</v>
      </c>
      <c r="Y20" s="16">
        <v>122.5</v>
      </c>
      <c r="Z20" s="16">
        <v>3</v>
      </c>
      <c r="AA20" s="16">
        <v>85.6</v>
      </c>
      <c r="AB20" s="11">
        <v>18.600000000000001</v>
      </c>
      <c r="AC20" s="11">
        <v>0.67</v>
      </c>
      <c r="AD20" s="11" t="s">
        <v>0</v>
      </c>
      <c r="AE20" s="11">
        <f>R20/23+X20/18.04+F20/1000+H20/1000/27.93</f>
        <v>1.0874561043572422</v>
      </c>
      <c r="AF20" s="11">
        <f>D20+T20/35.5+U20/48.08+AC20/62.01</f>
        <v>1.0621715857194913</v>
      </c>
      <c r="AG20" s="6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2"/>
      <c r="BI20" s="2"/>
      <c r="BJ20" s="2"/>
      <c r="BK20" s="2"/>
      <c r="BL20" s="2"/>
      <c r="BM20" s="2"/>
    </row>
    <row r="21" spans="1:65" s="8" customFormat="1" ht="20.100000000000001" customHeight="1" thickBot="1" x14ac:dyDescent="0.4">
      <c r="A21" s="69"/>
      <c r="B21" s="47">
        <v>6.49</v>
      </c>
      <c r="C21" s="48">
        <v>0.29499999999999998</v>
      </c>
      <c r="D21" s="13"/>
      <c r="E21" s="49">
        <v>865</v>
      </c>
      <c r="F21" s="50"/>
      <c r="G21" s="51">
        <v>180</v>
      </c>
      <c r="H21" s="17"/>
      <c r="I21" s="51">
        <v>11.85</v>
      </c>
      <c r="J21" s="17"/>
      <c r="K21" s="51">
        <v>96</v>
      </c>
      <c r="L21" s="17"/>
      <c r="M21" s="51">
        <v>231</v>
      </c>
      <c r="N21" s="17"/>
      <c r="O21" s="51">
        <v>3.84</v>
      </c>
      <c r="P21" s="17"/>
      <c r="Q21" s="51">
        <v>8</v>
      </c>
      <c r="R21" s="17"/>
      <c r="S21" s="51">
        <v>8.5</v>
      </c>
      <c r="T21" s="17"/>
      <c r="U21" s="17"/>
      <c r="V21" s="51">
        <v>4.2</v>
      </c>
      <c r="W21" s="17"/>
      <c r="X21" s="13"/>
      <c r="Y21" s="17"/>
      <c r="Z21" s="17"/>
      <c r="AA21" s="17"/>
      <c r="AB21" s="13"/>
      <c r="AC21" s="13"/>
      <c r="AD21" s="13"/>
      <c r="AE21" s="52"/>
      <c r="AF21" s="52"/>
      <c r="AG21" s="6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70"/>
      <c r="AV21" s="70"/>
      <c r="AW21" s="70"/>
      <c r="AX21" s="9"/>
      <c r="AY21" s="10"/>
      <c r="AZ21" s="10"/>
      <c r="BA21" s="10"/>
      <c r="BB21" s="10"/>
      <c r="BC21" s="10"/>
      <c r="BD21" s="9"/>
      <c r="BE21" s="9"/>
      <c r="BF21" s="7"/>
      <c r="BG21" s="7"/>
      <c r="BH21" s="2"/>
      <c r="BI21" s="2"/>
      <c r="BJ21" s="2"/>
      <c r="BK21" s="2"/>
      <c r="BL21" s="2"/>
      <c r="BM21" s="2"/>
    </row>
    <row r="22" spans="1:65" s="8" customFormat="1" ht="20.100000000000001" customHeight="1" x14ac:dyDescent="0.3">
      <c r="A22" s="68" t="s">
        <v>37</v>
      </c>
      <c r="B22" s="43">
        <v>6.42</v>
      </c>
      <c r="C22" s="15">
        <v>0.27</v>
      </c>
      <c r="D22" s="11">
        <v>0.28999999999999998</v>
      </c>
      <c r="E22" s="44">
        <v>660</v>
      </c>
      <c r="F22" s="45">
        <v>757</v>
      </c>
      <c r="G22" s="18">
        <v>157</v>
      </c>
      <c r="H22" s="16">
        <v>172</v>
      </c>
      <c r="I22" s="18">
        <v>9.6</v>
      </c>
      <c r="J22" s="16">
        <v>10.75</v>
      </c>
      <c r="K22" s="18">
        <v>60</v>
      </c>
      <c r="L22" s="16">
        <v>65</v>
      </c>
      <c r="M22" s="18">
        <v>49</v>
      </c>
      <c r="N22" s="16">
        <v>520</v>
      </c>
      <c r="O22" s="18">
        <v>3.52</v>
      </c>
      <c r="P22" s="16">
        <v>3.64</v>
      </c>
      <c r="Q22" s="18">
        <v>6</v>
      </c>
      <c r="R22" s="16">
        <v>6.5</v>
      </c>
      <c r="S22" s="18">
        <v>7.5</v>
      </c>
      <c r="T22" s="16">
        <v>8.3000000000000007</v>
      </c>
      <c r="U22" s="16">
        <v>26</v>
      </c>
      <c r="V22" s="18">
        <v>2.8</v>
      </c>
      <c r="W22" s="16">
        <v>2.95</v>
      </c>
      <c r="X22" s="11">
        <v>0.45</v>
      </c>
      <c r="Y22" s="16">
        <v>129</v>
      </c>
      <c r="Z22" s="16">
        <v>3</v>
      </c>
      <c r="AA22" s="16">
        <v>81.2</v>
      </c>
      <c r="AB22" s="11">
        <v>13.2</v>
      </c>
      <c r="AC22" s="11">
        <v>0.44</v>
      </c>
      <c r="AD22" s="11" t="s">
        <v>0</v>
      </c>
      <c r="AE22" s="11">
        <f>R22/23+X22/18.04+F22/1000+H22/1000/27.93</f>
        <v>1.0707115160544625</v>
      </c>
      <c r="AF22" s="11">
        <f>D22+T22/35.5+U22/48.08+AC22/62.01</f>
        <v>1.0716638376535226</v>
      </c>
      <c r="AG22" s="6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2"/>
      <c r="BI22" s="2"/>
      <c r="BJ22" s="2"/>
      <c r="BK22" s="2"/>
      <c r="BL22" s="2"/>
      <c r="BM22" s="2"/>
    </row>
    <row r="23" spans="1:65" s="8" customFormat="1" ht="20.100000000000001" customHeight="1" thickBot="1" x14ac:dyDescent="0.4">
      <c r="A23" s="69"/>
      <c r="B23" s="47">
        <v>6.48</v>
      </c>
      <c r="C23" s="48">
        <v>0.32</v>
      </c>
      <c r="D23" s="13"/>
      <c r="E23" s="49">
        <v>835</v>
      </c>
      <c r="F23" s="50"/>
      <c r="G23" s="51">
        <v>187</v>
      </c>
      <c r="H23" s="17"/>
      <c r="I23" s="51">
        <v>14.3</v>
      </c>
      <c r="J23" s="17"/>
      <c r="K23" s="51">
        <v>69</v>
      </c>
      <c r="L23" s="17"/>
      <c r="M23" s="51">
        <v>1927</v>
      </c>
      <c r="N23" s="17"/>
      <c r="O23" s="51">
        <v>3.76</v>
      </c>
      <c r="P23" s="17"/>
      <c r="Q23" s="51">
        <v>7</v>
      </c>
      <c r="R23" s="17"/>
      <c r="S23" s="51">
        <v>9.3000000000000007</v>
      </c>
      <c r="T23" s="17"/>
      <c r="U23" s="17"/>
      <c r="V23" s="51">
        <v>3.1</v>
      </c>
      <c r="W23" s="17"/>
      <c r="X23" s="13"/>
      <c r="Y23" s="17"/>
      <c r="Z23" s="17"/>
      <c r="AA23" s="17"/>
      <c r="AB23" s="13"/>
      <c r="AC23" s="13"/>
      <c r="AD23" s="13"/>
      <c r="AE23" s="52"/>
      <c r="AF23" s="52"/>
      <c r="AG23" s="6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70"/>
      <c r="AV23" s="70"/>
      <c r="AW23" s="70"/>
      <c r="AX23" s="9"/>
      <c r="AY23" s="10"/>
      <c r="AZ23" s="10"/>
      <c r="BA23" s="10"/>
      <c r="BB23" s="10"/>
      <c r="BC23" s="10"/>
      <c r="BD23" s="9"/>
      <c r="BE23" s="9"/>
      <c r="BF23" s="7"/>
      <c r="BG23" s="7"/>
      <c r="BH23" s="2"/>
      <c r="BI23" s="2"/>
      <c r="BJ23" s="2"/>
      <c r="BK23" s="2"/>
      <c r="BL23" s="2"/>
      <c r="BM23" s="2"/>
    </row>
    <row r="24" spans="1:65" s="8" customFormat="1" ht="20.100000000000001" customHeight="1" x14ac:dyDescent="0.3">
      <c r="A24" s="68" t="s">
        <v>38</v>
      </c>
      <c r="B24" s="43">
        <v>6.5</v>
      </c>
      <c r="C24" s="15">
        <v>0.28000000000000003</v>
      </c>
      <c r="D24" s="11">
        <v>0.3</v>
      </c>
      <c r="E24" s="44">
        <v>720</v>
      </c>
      <c r="F24" s="45">
        <v>770</v>
      </c>
      <c r="G24" s="18">
        <v>223</v>
      </c>
      <c r="H24" s="16">
        <v>246</v>
      </c>
      <c r="I24" s="18">
        <v>9</v>
      </c>
      <c r="J24" s="16">
        <v>10.130000000000001</v>
      </c>
      <c r="K24" s="18">
        <v>31</v>
      </c>
      <c r="L24" s="16">
        <v>43</v>
      </c>
      <c r="M24" s="18">
        <v>226</v>
      </c>
      <c r="N24" s="16">
        <v>860</v>
      </c>
      <c r="O24" s="18">
        <v>3.84</v>
      </c>
      <c r="P24" s="16">
        <v>3.95</v>
      </c>
      <c r="Q24" s="18">
        <v>6</v>
      </c>
      <c r="R24" s="16">
        <v>7</v>
      </c>
      <c r="S24" s="18">
        <v>6.5</v>
      </c>
      <c r="T24" s="16">
        <v>7.9</v>
      </c>
      <c r="U24" s="16">
        <v>26.5</v>
      </c>
      <c r="V24" s="18">
        <v>3.8</v>
      </c>
      <c r="W24" s="16">
        <v>4.5999999999999996</v>
      </c>
      <c r="X24" s="11">
        <v>0.39</v>
      </c>
      <c r="Y24" s="16">
        <v>128</v>
      </c>
      <c r="Z24" s="16" t="s">
        <v>30</v>
      </c>
      <c r="AA24" s="16">
        <v>104</v>
      </c>
      <c r="AB24" s="11">
        <v>31</v>
      </c>
      <c r="AC24" s="11">
        <v>0.55000000000000004</v>
      </c>
      <c r="AD24" s="11" t="s">
        <v>0</v>
      </c>
      <c r="AE24" s="11">
        <f>R24/23+X24/18.04+F24/1000+H24/1000/27.93</f>
        <v>1.1047741849838819</v>
      </c>
      <c r="AF24" s="11">
        <f>D24+T24/35.5+U24/48.08+AC24/62.01</f>
        <v>1.0825694738966005</v>
      </c>
      <c r="AG24" s="6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2"/>
      <c r="BI24" s="2"/>
      <c r="BJ24" s="2"/>
      <c r="BK24" s="2"/>
      <c r="BL24" s="2"/>
      <c r="BM24" s="2"/>
    </row>
    <row r="25" spans="1:65" s="8" customFormat="1" ht="20.100000000000001" customHeight="1" thickBot="1" x14ac:dyDescent="0.4">
      <c r="A25" s="69"/>
      <c r="B25" s="47">
        <v>6.57</v>
      </c>
      <c r="C25" s="48">
        <v>0.33</v>
      </c>
      <c r="D25" s="13"/>
      <c r="E25" s="49">
        <v>805</v>
      </c>
      <c r="F25" s="50"/>
      <c r="G25" s="51">
        <v>290</v>
      </c>
      <c r="H25" s="17"/>
      <c r="I25" s="51">
        <v>11.55</v>
      </c>
      <c r="J25" s="17"/>
      <c r="K25" s="51">
        <v>51</v>
      </c>
      <c r="L25" s="17"/>
      <c r="M25" s="51">
        <v>1462</v>
      </c>
      <c r="N25" s="17"/>
      <c r="O25" s="51">
        <v>4.08</v>
      </c>
      <c r="P25" s="17"/>
      <c r="Q25" s="51">
        <v>7</v>
      </c>
      <c r="R25" s="17"/>
      <c r="S25" s="51">
        <v>8.8000000000000007</v>
      </c>
      <c r="T25" s="17"/>
      <c r="U25" s="17"/>
      <c r="V25" s="51">
        <v>6</v>
      </c>
      <c r="W25" s="17"/>
      <c r="X25" s="13"/>
      <c r="Y25" s="17"/>
      <c r="Z25" s="17"/>
      <c r="AA25" s="17"/>
      <c r="AB25" s="13"/>
      <c r="AC25" s="13"/>
      <c r="AD25" s="13"/>
      <c r="AE25" s="52"/>
      <c r="AF25" s="52"/>
      <c r="AG25" s="6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70"/>
      <c r="AV25" s="70"/>
      <c r="AW25" s="70"/>
      <c r="AX25" s="9"/>
      <c r="AY25" s="10"/>
      <c r="AZ25" s="10"/>
      <c r="BA25" s="10"/>
      <c r="BB25" s="10"/>
      <c r="BC25" s="10"/>
      <c r="BD25" s="9"/>
      <c r="BE25" s="9"/>
      <c r="BF25" s="7"/>
      <c r="BG25" s="7"/>
      <c r="BH25" s="2"/>
      <c r="BI25" s="2"/>
      <c r="BJ25" s="2"/>
      <c r="BK25" s="2"/>
      <c r="BL25" s="2"/>
      <c r="BM25" s="2"/>
    </row>
    <row r="26" spans="1:65" s="8" customFormat="1" ht="20.100000000000001" customHeight="1" x14ac:dyDescent="0.3">
      <c r="A26" s="68" t="s">
        <v>31</v>
      </c>
      <c r="B26" s="43">
        <v>6.3</v>
      </c>
      <c r="C26" s="15">
        <v>0.28000000000000003</v>
      </c>
      <c r="D26" s="11">
        <v>0.3</v>
      </c>
      <c r="E26" s="44">
        <v>665</v>
      </c>
      <c r="F26" s="45">
        <v>734</v>
      </c>
      <c r="G26" s="18">
        <v>114</v>
      </c>
      <c r="H26" s="16">
        <v>151</v>
      </c>
      <c r="I26" s="18">
        <v>9.9</v>
      </c>
      <c r="J26" s="16">
        <v>10.5</v>
      </c>
      <c r="K26" s="18">
        <v>38</v>
      </c>
      <c r="L26" s="16">
        <v>46</v>
      </c>
      <c r="M26" s="18">
        <v>304</v>
      </c>
      <c r="N26" s="16">
        <v>505</v>
      </c>
      <c r="O26" s="18">
        <v>3.44</v>
      </c>
      <c r="P26" s="16">
        <v>3.86</v>
      </c>
      <c r="Q26" s="18">
        <v>6</v>
      </c>
      <c r="R26" s="16">
        <v>6</v>
      </c>
      <c r="S26" s="18">
        <v>7</v>
      </c>
      <c r="T26" s="16">
        <v>7.9</v>
      </c>
      <c r="U26" s="16">
        <v>23</v>
      </c>
      <c r="V26" s="18">
        <v>3</v>
      </c>
      <c r="W26" s="16">
        <v>3.6</v>
      </c>
      <c r="X26" s="11">
        <v>0.27</v>
      </c>
      <c r="Y26" s="16">
        <v>127</v>
      </c>
      <c r="Z26" s="16">
        <v>3</v>
      </c>
      <c r="AA26" s="16">
        <v>91.3</v>
      </c>
      <c r="AB26" s="11">
        <v>14.7</v>
      </c>
      <c r="AC26" s="11">
        <v>0.97</v>
      </c>
      <c r="AD26" s="11" t="s">
        <v>0</v>
      </c>
      <c r="AE26" s="11">
        <f>R26/23+X26/18.04+F26/1000+H26/1000/27.93</f>
        <v>1.015242678869434</v>
      </c>
      <c r="AF26" s="11">
        <f>D26+T26/35.5+U26/48.08+AC26/62.01</f>
        <v>1.0165472339111543</v>
      </c>
      <c r="AG26" s="6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2"/>
      <c r="BI26" s="2"/>
      <c r="BJ26" s="2"/>
      <c r="BK26" s="2"/>
      <c r="BL26" s="2"/>
      <c r="BM26" s="2"/>
    </row>
    <row r="27" spans="1:65" s="8" customFormat="1" ht="20.100000000000001" customHeight="1" thickBot="1" x14ac:dyDescent="0.4">
      <c r="A27" s="69"/>
      <c r="B27" s="47">
        <v>6.4</v>
      </c>
      <c r="C27" s="48">
        <v>0.33</v>
      </c>
      <c r="D27" s="13"/>
      <c r="E27" s="49">
        <v>800</v>
      </c>
      <c r="F27" s="50"/>
      <c r="G27" s="51">
        <v>206</v>
      </c>
      <c r="H27" s="17"/>
      <c r="I27" s="51">
        <v>12.1</v>
      </c>
      <c r="J27" s="17"/>
      <c r="K27" s="51">
        <v>57</v>
      </c>
      <c r="L27" s="17"/>
      <c r="M27" s="51">
        <v>744</v>
      </c>
      <c r="N27" s="17"/>
      <c r="O27" s="51">
        <v>4.16</v>
      </c>
      <c r="P27" s="17"/>
      <c r="Q27" s="51">
        <v>7</v>
      </c>
      <c r="R27" s="17"/>
      <c r="S27" s="51">
        <v>8.3000000000000007</v>
      </c>
      <c r="T27" s="17"/>
      <c r="U27" s="17"/>
      <c r="V27" s="51">
        <v>4.2</v>
      </c>
      <c r="W27" s="17"/>
      <c r="X27" s="13"/>
      <c r="Y27" s="17"/>
      <c r="Z27" s="17"/>
      <c r="AA27" s="17"/>
      <c r="AB27" s="13"/>
      <c r="AC27" s="13"/>
      <c r="AD27" s="13"/>
      <c r="AE27" s="52"/>
      <c r="AF27" s="52"/>
      <c r="AG27" s="6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70"/>
      <c r="AV27" s="70"/>
      <c r="AW27" s="70"/>
      <c r="AX27" s="9"/>
      <c r="AY27" s="10"/>
      <c r="AZ27" s="10"/>
      <c r="BA27" s="10"/>
      <c r="BB27" s="10"/>
      <c r="BC27" s="10"/>
      <c r="BD27" s="9"/>
      <c r="BE27" s="9"/>
      <c r="BF27" s="7"/>
      <c r="BG27" s="7"/>
      <c r="BH27" s="2"/>
      <c r="BI27" s="2"/>
      <c r="BJ27" s="2"/>
      <c r="BK27" s="2"/>
      <c r="BL27" s="2"/>
      <c r="BM27" s="2"/>
    </row>
    <row r="28" spans="1:65" s="8" customFormat="1" ht="20.100000000000001" customHeight="1" x14ac:dyDescent="0.3">
      <c r="A28" s="68" t="s">
        <v>39</v>
      </c>
      <c r="B28" s="43">
        <v>6.32</v>
      </c>
      <c r="C28" s="15">
        <v>0.25</v>
      </c>
      <c r="D28" s="11">
        <v>0.28000000000000003</v>
      </c>
      <c r="E28" s="44">
        <v>665</v>
      </c>
      <c r="F28" s="45">
        <v>726</v>
      </c>
      <c r="G28" s="18">
        <v>180</v>
      </c>
      <c r="H28" s="16">
        <v>230</v>
      </c>
      <c r="I28" s="18">
        <v>9.9499999999999993</v>
      </c>
      <c r="J28" s="16">
        <v>11.04</v>
      </c>
      <c r="K28" s="18">
        <v>30</v>
      </c>
      <c r="L28" s="16">
        <v>37</v>
      </c>
      <c r="M28" s="18">
        <v>140</v>
      </c>
      <c r="N28" s="16">
        <v>862</v>
      </c>
      <c r="O28" s="18">
        <v>3.4</v>
      </c>
      <c r="P28" s="16">
        <v>3.6</v>
      </c>
      <c r="Q28" s="18">
        <v>6</v>
      </c>
      <c r="R28" s="16">
        <v>7</v>
      </c>
      <c r="S28" s="18">
        <v>7</v>
      </c>
      <c r="T28" s="16">
        <v>7.65</v>
      </c>
      <c r="U28" s="16">
        <v>26.5</v>
      </c>
      <c r="V28" s="18">
        <v>2.8</v>
      </c>
      <c r="W28" s="16">
        <v>2.8</v>
      </c>
      <c r="X28" s="11">
        <v>0.32</v>
      </c>
      <c r="Y28" s="16">
        <v>124</v>
      </c>
      <c r="Z28" s="16">
        <v>3</v>
      </c>
      <c r="AA28" s="16">
        <v>87.5</v>
      </c>
      <c r="AB28" s="11">
        <v>24.2</v>
      </c>
      <c r="AC28" s="11">
        <v>0.63</v>
      </c>
      <c r="AD28" s="11" t="s">
        <v>0</v>
      </c>
      <c r="AE28" s="11">
        <f>R28/23+X28/18.04+F28/1000+H28/1000/27.93</f>
        <v>1.0563210581852576</v>
      </c>
      <c r="AF28" s="11">
        <f>D28+T28/35.5+U28/48.08+AC28/62.01</f>
        <v>1.0568173348731353</v>
      </c>
      <c r="AG28" s="6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2"/>
      <c r="BI28" s="2"/>
      <c r="BJ28" s="2"/>
      <c r="BK28" s="2"/>
      <c r="BL28" s="2"/>
      <c r="BM28" s="2"/>
    </row>
    <row r="29" spans="1:65" s="8" customFormat="1" ht="20.100000000000001" customHeight="1" thickBot="1" x14ac:dyDescent="0.4">
      <c r="A29" s="69"/>
      <c r="B29" s="47">
        <v>6.32</v>
      </c>
      <c r="C29" s="48">
        <v>0.31</v>
      </c>
      <c r="D29" s="13"/>
      <c r="E29" s="49">
        <v>795</v>
      </c>
      <c r="F29" s="50"/>
      <c r="G29" s="51">
        <v>280</v>
      </c>
      <c r="H29" s="17"/>
      <c r="I29" s="51">
        <v>13.4</v>
      </c>
      <c r="J29" s="17"/>
      <c r="K29" s="51">
        <v>44</v>
      </c>
      <c r="L29" s="17"/>
      <c r="M29" s="51">
        <v>936</v>
      </c>
      <c r="N29" s="17"/>
      <c r="O29" s="51">
        <v>3.8</v>
      </c>
      <c r="P29" s="17"/>
      <c r="Q29" s="51">
        <v>8</v>
      </c>
      <c r="R29" s="17"/>
      <c r="S29" s="51">
        <v>7.8</v>
      </c>
      <c r="T29" s="17"/>
      <c r="U29" s="17"/>
      <c r="V29" s="51">
        <v>2.8</v>
      </c>
      <c r="W29" s="17"/>
      <c r="X29" s="13"/>
      <c r="Y29" s="17"/>
      <c r="Z29" s="17"/>
      <c r="AA29" s="17"/>
      <c r="AB29" s="13"/>
      <c r="AC29" s="13"/>
      <c r="AD29" s="13"/>
      <c r="AE29" s="52"/>
      <c r="AF29" s="52"/>
      <c r="AG29" s="6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70"/>
      <c r="AV29" s="70"/>
      <c r="AW29" s="70"/>
      <c r="AX29" s="9"/>
      <c r="AY29" s="10"/>
      <c r="AZ29" s="10"/>
      <c r="BA29" s="10"/>
      <c r="BB29" s="10"/>
      <c r="BC29" s="10"/>
      <c r="BD29" s="9"/>
      <c r="BE29" s="9"/>
      <c r="BF29" s="7"/>
      <c r="BG29" s="7"/>
      <c r="BH29" s="2"/>
      <c r="BI29" s="2"/>
      <c r="BJ29" s="2"/>
      <c r="BK29" s="2"/>
      <c r="BL29" s="2"/>
      <c r="BM29" s="2"/>
    </row>
    <row r="30" spans="1:65" s="8" customFormat="1" ht="20.100000000000001" customHeight="1" x14ac:dyDescent="0.3">
      <c r="A30" s="68" t="s">
        <v>40</v>
      </c>
      <c r="B30" s="43">
        <v>6.3</v>
      </c>
      <c r="C30" s="15">
        <v>0.26</v>
      </c>
      <c r="D30" s="11">
        <v>0.28000000000000003</v>
      </c>
      <c r="E30" s="44">
        <v>635</v>
      </c>
      <c r="F30" s="45">
        <v>725</v>
      </c>
      <c r="G30" s="18">
        <v>121</v>
      </c>
      <c r="H30" s="16">
        <v>130</v>
      </c>
      <c r="I30" s="18">
        <v>10.3</v>
      </c>
      <c r="J30" s="16">
        <v>11.48</v>
      </c>
      <c r="K30" s="18">
        <v>29</v>
      </c>
      <c r="L30" s="16">
        <v>31</v>
      </c>
      <c r="M30" s="18">
        <v>705</v>
      </c>
      <c r="N30" s="16">
        <v>1021</v>
      </c>
      <c r="O30" s="18">
        <v>3.36</v>
      </c>
      <c r="P30" s="16">
        <v>3.84</v>
      </c>
      <c r="Q30" s="18">
        <v>8.5</v>
      </c>
      <c r="R30" s="16">
        <v>8.5</v>
      </c>
      <c r="S30" s="18">
        <v>7</v>
      </c>
      <c r="T30" s="16">
        <v>7.9</v>
      </c>
      <c r="U30" s="16">
        <v>28</v>
      </c>
      <c r="V30" s="18">
        <v>5.4</v>
      </c>
      <c r="W30" s="16">
        <v>5.5</v>
      </c>
      <c r="X30" s="11">
        <v>0.37</v>
      </c>
      <c r="Y30" s="16">
        <v>130</v>
      </c>
      <c r="Z30" s="16">
        <v>3</v>
      </c>
      <c r="AA30" s="16">
        <v>93.3</v>
      </c>
      <c r="AB30" s="11">
        <v>18.2</v>
      </c>
      <c r="AC30" s="11">
        <v>1.1200000000000001</v>
      </c>
      <c r="AD30" s="11" t="s">
        <v>0</v>
      </c>
      <c r="AE30" s="11">
        <f>R30/23+X30/18.04+F30/1000+H30/1000/27.93</f>
        <v>1.1197296885946533</v>
      </c>
      <c r="AF30" s="11">
        <f>D30+T30/35.5+U30/48.08+AC30/62.01</f>
        <v>1.1029595430202268</v>
      </c>
      <c r="AG30" s="6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2"/>
      <c r="BI30" s="2"/>
      <c r="BJ30" s="2"/>
      <c r="BK30" s="2"/>
      <c r="BL30" s="2"/>
      <c r="BM30" s="2"/>
    </row>
    <row r="31" spans="1:65" s="8" customFormat="1" ht="20.100000000000001" customHeight="1" thickBot="1" x14ac:dyDescent="0.4">
      <c r="A31" s="69"/>
      <c r="B31" s="47">
        <v>6.31</v>
      </c>
      <c r="C31" s="48">
        <v>0.31</v>
      </c>
      <c r="D31" s="13"/>
      <c r="E31" s="49">
        <v>815</v>
      </c>
      <c r="F31" s="50"/>
      <c r="G31" s="51">
        <v>140</v>
      </c>
      <c r="H31" s="17"/>
      <c r="I31" s="51">
        <v>12.6</v>
      </c>
      <c r="J31" s="17"/>
      <c r="K31" s="51">
        <v>33</v>
      </c>
      <c r="L31" s="17"/>
      <c r="M31" s="51">
        <v>1920</v>
      </c>
      <c r="N31" s="17"/>
      <c r="O31" s="51">
        <v>4.32</v>
      </c>
      <c r="P31" s="17"/>
      <c r="Q31" s="51">
        <v>9</v>
      </c>
      <c r="R31" s="17"/>
      <c r="S31" s="51">
        <v>8.5</v>
      </c>
      <c r="T31" s="17"/>
      <c r="U31" s="17"/>
      <c r="V31" s="51">
        <v>5.6</v>
      </c>
      <c r="W31" s="17"/>
      <c r="X31" s="13"/>
      <c r="Y31" s="17"/>
      <c r="Z31" s="17"/>
      <c r="AA31" s="17"/>
      <c r="AB31" s="13"/>
      <c r="AC31" s="13"/>
      <c r="AD31" s="13"/>
      <c r="AE31" s="52"/>
      <c r="AF31" s="52"/>
      <c r="AG31" s="6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70"/>
      <c r="AV31" s="70"/>
      <c r="AW31" s="70"/>
      <c r="AX31" s="9"/>
      <c r="AY31" s="10"/>
      <c r="AZ31" s="10"/>
      <c r="BA31" s="10"/>
      <c r="BB31" s="10"/>
      <c r="BC31" s="10"/>
      <c r="BD31" s="9"/>
      <c r="BE31" s="9"/>
      <c r="BF31" s="7"/>
      <c r="BG31" s="7"/>
      <c r="BH31" s="2"/>
      <c r="BI31" s="2"/>
      <c r="BJ31" s="2"/>
      <c r="BK31" s="2"/>
      <c r="BL31" s="2"/>
      <c r="BM31" s="2"/>
    </row>
    <row r="32" spans="1:65" s="8" customFormat="1" ht="20.100000000000001" customHeight="1" x14ac:dyDescent="0.3">
      <c r="A32" s="68" t="s">
        <v>44</v>
      </c>
      <c r="B32" s="43">
        <f t="shared" ref="B32:S32" si="0">AVERAGE(B8,B10,B12,B14,B16,B18,B20,B22,B24,B26,B28,B30)</f>
        <v>6.3358333333333325</v>
      </c>
      <c r="C32" s="43">
        <f t="shared" si="0"/>
        <v>0.26458333333333334</v>
      </c>
      <c r="D32" s="43">
        <f t="shared" si="0"/>
        <v>0.29216666666666669</v>
      </c>
      <c r="E32" s="57">
        <f t="shared" si="0"/>
        <v>672.08333333333337</v>
      </c>
      <c r="F32" s="56">
        <f t="shared" si="0"/>
        <v>751.56666666666661</v>
      </c>
      <c r="G32" s="43">
        <f t="shared" si="0"/>
        <v>146.75</v>
      </c>
      <c r="H32" s="43">
        <f t="shared" si="0"/>
        <v>165.61111111111111</v>
      </c>
      <c r="I32" s="43">
        <f t="shared" si="0"/>
        <v>10.244999999999999</v>
      </c>
      <c r="J32" s="43">
        <f t="shared" si="0"/>
        <v>11.3575</v>
      </c>
      <c r="K32" s="43">
        <f t="shared" si="0"/>
        <v>86.25</v>
      </c>
      <c r="L32" s="43">
        <f t="shared" si="0"/>
        <v>118.30555555555554</v>
      </c>
      <c r="M32" s="43">
        <f t="shared" si="0"/>
        <v>336.11666666666667</v>
      </c>
      <c r="N32" s="43">
        <f t="shared" si="0"/>
        <v>684.08249999999998</v>
      </c>
      <c r="O32" s="43">
        <f t="shared" si="0"/>
        <v>3.5516666666666663</v>
      </c>
      <c r="P32" s="43">
        <f t="shared" si="0"/>
        <v>3.7036111111111119</v>
      </c>
      <c r="Q32" s="43">
        <f t="shared" si="0"/>
        <v>6.5083333333333329</v>
      </c>
      <c r="R32" s="43">
        <f t="shared" si="0"/>
        <v>7.0027777777777773</v>
      </c>
      <c r="S32" s="43">
        <f t="shared" si="0"/>
        <v>6.9416666666666664</v>
      </c>
      <c r="T32" s="16"/>
      <c r="U32" s="43">
        <f>AVERAGE(U8,U10,U12,U14,U16,U18,U20,U22,U24,U26,U28,U30)</f>
        <v>25.958333333333332</v>
      </c>
      <c r="V32" s="43">
        <f>AVERAGE(V8,V10,V12,V14,V16,V18,V20,V22,V24,V26,V28,V30)</f>
        <v>3.2583333333333333</v>
      </c>
      <c r="W32" s="43">
        <f>AVERAGE(W8,W10,W12,W14,W16,W18,W20,W22,W24,W26,W28,W30)</f>
        <v>3.6694444444444443</v>
      </c>
      <c r="X32" s="43">
        <f>AVERAGE(X8,X10,X12,X14,X16,X18,X20,X22,X24,X26,X28,X30)</f>
        <v>0.37736111111111109</v>
      </c>
      <c r="Y32" s="43">
        <f>AVERAGE(Y8,Y10,Y12,Y14,Y16,Y18,Y20,Y22,Y24,Y26,Y28,Y30)</f>
        <v>128.26388888888889</v>
      </c>
      <c r="Z32" s="43">
        <f t="shared" ref="Z32:AF32" si="1">AVERAGE(Z8,Z10,Z12,Z14,Z16,Z18,Z20,Z22,Z24,Z26,Z28,Z30)</f>
        <v>3.0545454545454547</v>
      </c>
      <c r="AA32" s="43">
        <f t="shared" si="1"/>
        <v>89.152777777777771</v>
      </c>
      <c r="AB32" s="43">
        <f t="shared" si="1"/>
        <v>17.402777777777775</v>
      </c>
      <c r="AC32" s="43">
        <f t="shared" si="1"/>
        <v>0.89611111111111119</v>
      </c>
      <c r="AD32" s="11" t="s">
        <v>0</v>
      </c>
      <c r="AE32" s="43">
        <f t="shared" si="1"/>
        <v>1.082882793686146</v>
      </c>
      <c r="AF32" s="43">
        <f t="shared" si="1"/>
        <v>1.0756479760766553</v>
      </c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s="8" customFormat="1" ht="20.100000000000001" customHeight="1" thickBot="1" x14ac:dyDescent="0.35">
      <c r="A33" s="69"/>
      <c r="B33" s="47">
        <f>AVERAGE(B9,B11,B13,B15,B17,B19,B21,B23,B25,B27,B29,B31)</f>
        <v>6.4125000000000014</v>
      </c>
      <c r="C33" s="47">
        <f>AVERAGE(C9,C11,C13,C15,C17,C19,C21,C23,C25,C27,C29,C31)</f>
        <v>0.32874999999999999</v>
      </c>
      <c r="D33" s="13"/>
      <c r="E33" s="58">
        <f>AVERAGE(E9,E11,E13,E15,E17,E19,E21,E23,E25,E27,E29,E31)</f>
        <v>845.41666666666663</v>
      </c>
      <c r="F33" s="53"/>
      <c r="G33" s="47">
        <f>AVERAGE(G9,G11,G13,G15,G17,G19,G21,G23,G25,G27,G29,G31)</f>
        <v>188.25</v>
      </c>
      <c r="H33" s="54"/>
      <c r="I33" s="47">
        <f>AVERAGE(I9,I11,I13,I15,I17,I19,I21,I23,I25,I27,I29,I31)</f>
        <v>12.853333333333332</v>
      </c>
      <c r="J33" s="54"/>
      <c r="K33" s="47">
        <f>AVERAGE(K9,K11,K13,K15,K17,K19,K21,K23,K25,K27,K29,K31)</f>
        <v>154.75</v>
      </c>
      <c r="L33" s="54"/>
      <c r="M33" s="47">
        <f>AVERAGE(M9,M11,M13,M15,M17,M19,M21,M23,M25,M27,M29,M31)</f>
        <v>1106.0833333333333</v>
      </c>
      <c r="N33" s="54"/>
      <c r="O33" s="47">
        <f>AVERAGE(O9,O11,O13,O15,O17,O19,O21,O23,O25,O27,O29,O31)</f>
        <v>3.8633333333333328</v>
      </c>
      <c r="P33" s="54"/>
      <c r="Q33" s="47">
        <f>AVERAGE(Q9,Q11,Q13,Q15,Q17,Q19,Q21,Q23,Q25,Q27,Q29,Q31)</f>
        <v>7.541666666666667</v>
      </c>
      <c r="R33" s="54"/>
      <c r="S33" s="47">
        <f>AVERAGE(S9,S11,S13,S15,S17,S19,S21,S23,S25,S27,S29,S31)</f>
        <v>8.9958333333333318</v>
      </c>
      <c r="T33" s="54"/>
      <c r="U33" s="47"/>
      <c r="V33" s="47">
        <f>AVERAGE(V9,V11,V13,V15,V17,V19,V21,V23,V25,V27,V29,V31)</f>
        <v>4.083333333333333</v>
      </c>
      <c r="W33" s="47"/>
      <c r="X33" s="47"/>
      <c r="Y33" s="54"/>
      <c r="Z33" s="47"/>
      <c r="AA33" s="54"/>
      <c r="AB33" s="52"/>
      <c r="AC33" s="52"/>
      <c r="AD33" s="55"/>
      <c r="AE33" s="52"/>
      <c r="AF33" s="5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</sheetData>
  <mergeCells count="55">
    <mergeCell ref="A22:A23"/>
    <mergeCell ref="AU23:AW23"/>
    <mergeCell ref="A30:A31"/>
    <mergeCell ref="AU31:AW31"/>
    <mergeCell ref="A32:A33"/>
    <mergeCell ref="A24:A25"/>
    <mergeCell ref="AU25:AW25"/>
    <mergeCell ref="A26:A27"/>
    <mergeCell ref="AU27:AW27"/>
    <mergeCell ref="A28:A29"/>
    <mergeCell ref="AU29:AW29"/>
    <mergeCell ref="A16:A17"/>
    <mergeCell ref="AU17:AW17"/>
    <mergeCell ref="A18:A19"/>
    <mergeCell ref="AU19:AW19"/>
    <mergeCell ref="A20:A21"/>
    <mergeCell ref="AU21:AW21"/>
    <mergeCell ref="Y5:Y6"/>
    <mergeCell ref="Z5:Z6"/>
    <mergeCell ref="A12:A13"/>
    <mergeCell ref="AU13:AW13"/>
    <mergeCell ref="A14:A15"/>
    <mergeCell ref="AU15:AW15"/>
    <mergeCell ref="O4:P4"/>
    <mergeCell ref="Q4:R4"/>
    <mergeCell ref="A8:A9"/>
    <mergeCell ref="AU9:AW9"/>
    <mergeCell ref="A10:A11"/>
    <mergeCell ref="AU11:AW11"/>
    <mergeCell ref="AA5:AA6"/>
    <mergeCell ref="AB5:AB6"/>
    <mergeCell ref="AC5:AC6"/>
    <mergeCell ref="AD5:AD6"/>
    <mergeCell ref="AE5:AE6"/>
    <mergeCell ref="AF5:AF6"/>
    <mergeCell ref="T5:T6"/>
    <mergeCell ref="U5:U6"/>
    <mergeCell ref="W5:W6"/>
    <mergeCell ref="X5:X6"/>
    <mergeCell ref="A4:A7"/>
    <mergeCell ref="C4:D4"/>
    <mergeCell ref="E4:F4"/>
    <mergeCell ref="S4:T4"/>
    <mergeCell ref="V4:W4"/>
    <mergeCell ref="D5:D6"/>
    <mergeCell ref="F5:F6"/>
    <mergeCell ref="J5:J6"/>
    <mergeCell ref="L5:L6"/>
    <mergeCell ref="N5:N6"/>
    <mergeCell ref="P5:P6"/>
    <mergeCell ref="R5:R6"/>
    <mergeCell ref="G4:H4"/>
    <mergeCell ref="I4:J4"/>
    <mergeCell ref="K4:L4"/>
    <mergeCell ref="M4:N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2012-07-16T12:02:33Z</dcterms:modified>
</cp:coreProperties>
</file>